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사업관리\서식\"/>
    </mc:Choice>
  </mc:AlternateContent>
  <bookViews>
    <workbookView xWindow="0" yWindow="0" windowWidth="22410" windowHeight="12195"/>
  </bookViews>
  <sheets>
    <sheet name="1.집행실적보고서" sheetId="13" r:id="rId1"/>
    <sheet name="Sheet2" sheetId="20" r:id="rId2"/>
  </sheets>
  <definedNames>
    <definedName name="_xlnm._FilterDatabase" localSheetId="0" hidden="1">'1.집행실적보고서'!$A$8:$M$109</definedName>
  </definedNames>
  <calcPr calcId="162913"/>
</workbook>
</file>

<file path=xl/calcChain.xml><?xml version="1.0" encoding="utf-8"?>
<calcChain xmlns="http://schemas.openxmlformats.org/spreadsheetml/2006/main">
  <c r="C10" i="13" l="1"/>
  <c r="D10" i="13"/>
  <c r="C11" i="13"/>
  <c r="D11" i="13"/>
  <c r="C12" i="13"/>
  <c r="D12" i="13"/>
  <c r="C13" i="13"/>
  <c r="D13" i="13"/>
  <c r="C14" i="13"/>
  <c r="D14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C47" i="13"/>
  <c r="D47" i="13"/>
  <c r="C48" i="13"/>
  <c r="D48" i="13"/>
  <c r="C49" i="13"/>
  <c r="D49" i="13"/>
  <c r="C50" i="13"/>
  <c r="D50" i="13"/>
  <c r="C51" i="13"/>
  <c r="D51" i="13"/>
  <c r="C52" i="13"/>
  <c r="D52" i="13"/>
  <c r="C53" i="13"/>
  <c r="D53" i="13"/>
  <c r="C54" i="13"/>
  <c r="D54" i="13"/>
  <c r="C55" i="13"/>
  <c r="D55" i="13"/>
  <c r="C56" i="13"/>
  <c r="D56" i="13"/>
  <c r="C57" i="13"/>
  <c r="D57" i="13"/>
  <c r="C58" i="13"/>
  <c r="D58" i="13"/>
  <c r="C59" i="13"/>
  <c r="D59" i="13"/>
  <c r="C60" i="13"/>
  <c r="D60" i="13"/>
  <c r="C61" i="13"/>
  <c r="D61" i="13"/>
  <c r="C62" i="13"/>
  <c r="D62" i="13"/>
  <c r="C63" i="13"/>
  <c r="D63" i="13"/>
  <c r="C64" i="13"/>
  <c r="D64" i="13"/>
  <c r="C65" i="13"/>
  <c r="D65" i="13"/>
  <c r="C66" i="13"/>
  <c r="D66" i="13"/>
  <c r="C67" i="13"/>
  <c r="D67" i="13"/>
  <c r="C68" i="13"/>
  <c r="D68" i="13"/>
  <c r="C69" i="13"/>
  <c r="D69" i="13"/>
  <c r="C70" i="13"/>
  <c r="D70" i="13"/>
  <c r="C71" i="13"/>
  <c r="D71" i="13"/>
  <c r="C72" i="13"/>
  <c r="D72" i="13"/>
  <c r="C73" i="13"/>
  <c r="D73" i="13"/>
  <c r="C74" i="13"/>
  <c r="D74" i="13"/>
  <c r="C75" i="13"/>
  <c r="D75" i="13"/>
  <c r="C76" i="13"/>
  <c r="D76" i="13"/>
  <c r="C77" i="13"/>
  <c r="D77" i="13"/>
  <c r="C78" i="13"/>
  <c r="D78" i="13"/>
  <c r="C79" i="13"/>
  <c r="D79" i="13"/>
  <c r="C80" i="13"/>
  <c r="D80" i="13"/>
  <c r="C81" i="13"/>
  <c r="D81" i="13"/>
  <c r="C82" i="13"/>
  <c r="D82" i="13"/>
  <c r="C83" i="13"/>
  <c r="D83" i="13"/>
  <c r="C84" i="13"/>
  <c r="D84" i="13"/>
  <c r="C85" i="13"/>
  <c r="D85" i="13"/>
  <c r="C86" i="13"/>
  <c r="D86" i="13"/>
  <c r="C87" i="13"/>
  <c r="D87" i="13"/>
  <c r="C88" i="13"/>
  <c r="D88" i="13"/>
  <c r="C89" i="13"/>
  <c r="D89" i="13"/>
  <c r="C90" i="13"/>
  <c r="D90" i="13"/>
  <c r="C91" i="13"/>
  <c r="D91" i="13"/>
  <c r="C92" i="13"/>
  <c r="D92" i="13"/>
  <c r="C93" i="13"/>
  <c r="D93" i="13"/>
  <c r="C94" i="13"/>
  <c r="D94" i="13"/>
  <c r="C95" i="13"/>
  <c r="D95" i="13"/>
  <c r="C96" i="13"/>
  <c r="D96" i="13"/>
  <c r="C97" i="13"/>
  <c r="D97" i="13"/>
  <c r="C98" i="13"/>
  <c r="D98" i="13"/>
  <c r="C99" i="13"/>
  <c r="D99" i="13"/>
  <c r="C100" i="13"/>
  <c r="D100" i="13"/>
  <c r="C101" i="13"/>
  <c r="D101" i="13"/>
  <c r="C102" i="13"/>
  <c r="D102" i="13"/>
  <c r="C103" i="13"/>
  <c r="D103" i="13"/>
  <c r="C104" i="13"/>
  <c r="D104" i="13"/>
  <c r="C105" i="13"/>
  <c r="D105" i="13"/>
  <c r="C106" i="13"/>
  <c r="D106" i="13"/>
  <c r="C107" i="13"/>
  <c r="D107" i="13"/>
  <c r="C108" i="13"/>
  <c r="D108" i="13"/>
  <c r="D9" i="13"/>
  <c r="C9" i="13"/>
  <c r="K109" i="13" l="1"/>
</calcChain>
</file>

<file path=xl/comments1.xml><?xml version="1.0" encoding="utf-8"?>
<comments xmlns="http://schemas.openxmlformats.org/spreadsheetml/2006/main">
  <authors>
    <author>user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 xml:space="preserve">user: 
</t>
        </r>
        <r>
          <rPr>
            <sz val="9"/>
            <color indexed="81"/>
            <rFont val="돋움"/>
            <family val="3"/>
            <charset val="129"/>
          </rPr>
          <t>카드결제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건은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카드결제일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증빙일</t>
        </r>
        <r>
          <rPr>
            <sz val="9"/>
            <color indexed="81"/>
            <rFont val="Tahoma"/>
            <family val="2"/>
          </rPr>
          <t xml:space="preserve">), </t>
        </r>
        <r>
          <rPr>
            <sz val="9"/>
            <color indexed="81"/>
            <rFont val="돋움"/>
            <family val="3"/>
            <charset val="129"/>
          </rPr>
          <t>계좌이체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건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대금결제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장학금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계좌이체일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반제일</t>
        </r>
        <r>
          <rPr>
            <b/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Tahoma"/>
            <family val="2"/>
          </rPr>
          <t xml:space="preserve">SAP </t>
        </r>
        <r>
          <rPr>
            <sz val="9"/>
            <color indexed="81"/>
            <rFont val="돋움"/>
            <family val="3"/>
            <charset val="129"/>
          </rPr>
          <t>참고하여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산출내역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SAP</t>
        </r>
        <r>
          <rPr>
            <sz val="9"/>
            <color indexed="81"/>
            <rFont val="돋움"/>
            <family val="3"/>
            <charset val="129"/>
          </rPr>
          <t>정보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</commentList>
</comments>
</file>

<file path=xl/sharedStrings.xml><?xml version="1.0" encoding="utf-8"?>
<sst xmlns="http://schemas.openxmlformats.org/spreadsheetml/2006/main" count="208" uniqueCount="154">
  <si>
    <t>연번</t>
    <phoneticPr fontId="2" type="noConversion"/>
  </si>
  <si>
    <t>지출처</t>
    <phoneticPr fontId="2" type="noConversion"/>
  </si>
  <si>
    <t>합 계</t>
    <phoneticPr fontId="2" type="noConversion"/>
  </si>
  <si>
    <t>전표번호</t>
    <phoneticPr fontId="2" type="noConversion"/>
  </si>
  <si>
    <t>비고</t>
    <phoneticPr fontId="2" type="noConversion"/>
  </si>
  <si>
    <t>비목명</t>
    <phoneticPr fontId="2" type="noConversion"/>
  </si>
  <si>
    <t>프로그램명</t>
    <phoneticPr fontId="2" type="noConversion"/>
  </si>
  <si>
    <t>세부 프로그램명</t>
    <phoneticPr fontId="2" type="noConversion"/>
  </si>
  <si>
    <t>집행일자</t>
    <phoneticPr fontId="2" type="noConversion"/>
  </si>
  <si>
    <t>인건비</t>
    <phoneticPr fontId="2" type="noConversion"/>
  </si>
  <si>
    <t>집행내역</t>
    <phoneticPr fontId="2" type="noConversion"/>
  </si>
  <si>
    <t>집행금액</t>
    <phoneticPr fontId="2" type="noConversion"/>
  </si>
  <si>
    <t>결제방법</t>
    <phoneticPr fontId="2" type="noConversion"/>
  </si>
  <si>
    <t>법인카드</t>
    <phoneticPr fontId="2" type="noConversion"/>
  </si>
  <si>
    <t>4단계 BK21 대학원혁신영역사업 사업비 집행내역서</t>
    <phoneticPr fontId="2" type="noConversion"/>
  </si>
  <si>
    <t>과제코드</t>
    <phoneticPr fontId="2" type="noConversion"/>
  </si>
  <si>
    <t>HC00034</t>
    <phoneticPr fontId="2" type="noConversion"/>
  </si>
  <si>
    <t>연구몰입도 제고를 위한 대학원생 연구행정 최소화 프로그램 도입</t>
    <phoneticPr fontId="2" type="noConversion"/>
  </si>
  <si>
    <t>대학원생 연구 행정부담 경감을 위한 RPA 프로그램 도입</t>
    <phoneticPr fontId="2" type="noConversion"/>
  </si>
  <si>
    <t>교육·연구 프로그램 개발· 운영비</t>
    <phoneticPr fontId="2" type="noConversion"/>
  </si>
  <si>
    <t>RPA 프로그램 설계 및 운영 관련 Kick-off 미팅</t>
    <phoneticPr fontId="2" type="noConversion"/>
  </si>
  <si>
    <t>상상해밥</t>
    <phoneticPr fontId="2" type="noConversion"/>
  </si>
  <si>
    <t>Jump-up Core Competence(JCC): 4차 산업혁명을 선도할 국내 최초 역량기반 대학원 교육성과시스템 도입</t>
    <phoneticPr fontId="2" type="noConversion"/>
  </si>
  <si>
    <t>대학원 교육의 내실화를 위한 역량기반 교과/비교과 교육과정 운영</t>
    <phoneticPr fontId="2" type="noConversion"/>
  </si>
  <si>
    <t>대학원 교육의 내실화를 위한 역량기반 교과 교육과정 개편</t>
    <phoneticPr fontId="2" type="noConversion"/>
  </si>
  <si>
    <t>대학원생 핵심역량 강화를 위한 다양한 비교과 교육과정 운영</t>
    <phoneticPr fontId="2" type="noConversion"/>
  </si>
  <si>
    <t>학생중심 지도교수 및 연구 분야 자율 선택권 강화를 위한 랩 로테이션 제도 운영</t>
    <phoneticPr fontId="2" type="noConversion"/>
  </si>
  <si>
    <t>자기주도형 테크놀로지 기반 교육 인프라 고도화로 교육몰입도 증진</t>
    <phoneticPr fontId="2" type="noConversion"/>
  </si>
  <si>
    <t>학생중심 비교과 프로그램 및 정보⋅기술 보안 교육지원 확대</t>
    <phoneticPr fontId="2" type="noConversion"/>
  </si>
  <si>
    <t>전문분야 영어(외국어) 논문 작성 및 발표 지원 강화</t>
    <phoneticPr fontId="2" type="noConversion"/>
  </si>
  <si>
    <t>빅데이터 학술성과 분석 솔루션 지원을 통한 연구분석 역량 제고</t>
    <phoneticPr fontId="2" type="noConversion"/>
  </si>
  <si>
    <t>학생중심 스마트 캠퍼스 추진 및 비대면 온라인 화상 회의환경 구축</t>
    <phoneticPr fontId="2" type="noConversion"/>
  </si>
  <si>
    <t>빅데이터 기반 연구지원을 위한 네트워크 인프라 개선</t>
    <phoneticPr fontId="2" type="noConversion"/>
  </si>
  <si>
    <t>자기주도형 커리어 업: ABC(Advanced Big-Career): 국내 최초 대학원생 자기주도형 경력개발 프로그램</t>
    <phoneticPr fontId="2" type="noConversion"/>
  </si>
  <si>
    <t>대학원생 업적관리시스템 구축을 통한 데이터 기반 성과관리</t>
    <phoneticPr fontId="2" type="noConversion"/>
  </si>
  <si>
    <t>대학원생 맞춤형 정신건강 증진 및 체력단련 프로그램 운영</t>
    <phoneticPr fontId="2" type="noConversion"/>
  </si>
  <si>
    <t>포스텍 연구자 경력 스토리 콘텐츠 개발</t>
    <phoneticPr fontId="2" type="noConversion"/>
  </si>
  <si>
    <t>박사과정 대학원생 대상 ‘포스텍 온라인 자가설계 경력개발 과정(POSTECH Professional Development Planning for Researchers Online Course, 이하 P-PDP ROC) 개발·제공</t>
    <phoneticPr fontId="2" type="noConversion"/>
  </si>
  <si>
    <t>연구데이터 보안을 위한 전자 연구노트 시스템 구축 및 운영</t>
    <phoneticPr fontId="2" type="noConversion"/>
  </si>
  <si>
    <t>대학원생 ‘통합 재정지원제도’ 강화를 통한 연구몰입도 제고</t>
    <phoneticPr fontId="2" type="noConversion"/>
  </si>
  <si>
    <t>연구중심의 산학협력-기술사업화-창업 플랫폼 간 연계 강화</t>
    <phoneticPr fontId="2" type="noConversion"/>
  </si>
  <si>
    <t>포항 과학산업공유자산 기반 미래 발전 플랜: 미래발전 포항연구회 운영 지원</t>
    <phoneticPr fontId="2" type="noConversion"/>
  </si>
  <si>
    <t>지역 혁신 리더·지역 대중소통 강화를 위한 상생프로그램 강화</t>
    <phoneticPr fontId="2" type="noConversion"/>
  </si>
  <si>
    <t>대학원 교육 및 연구 프로그램 국제화를 통한 글로벌 경쟁력 강화</t>
    <phoneticPr fontId="2" type="noConversion"/>
  </si>
  <si>
    <t>해외 교류 협약 대학과의 대학원생 장기연수 및 단기유학 프로그램을 통해 대학원생의 글로벌 연구 역량 제고</t>
    <phoneticPr fontId="2" type="noConversion"/>
  </si>
  <si>
    <t>신진연구인력 대상 ‘포스테키안 펠로우십 프로그램’ 운영</t>
    <phoneticPr fontId="2" type="noConversion"/>
  </si>
  <si>
    <t>표절 예방 프로그램 Turn-it-in 운영 확대 및 사전예방 감사활동 개선</t>
    <phoneticPr fontId="2" type="noConversion"/>
  </si>
  <si>
    <t>학생안전을 위한 연구폐기물 처리 개선</t>
    <phoneticPr fontId="2" type="noConversion"/>
  </si>
  <si>
    <t>종합안전관리 체계화를 위한 연구실 스마트카드 구축</t>
    <phoneticPr fontId="2" type="noConversion"/>
  </si>
  <si>
    <t>연구실 ‘안전관리 우수연구실 인증’ 획득 지원</t>
    <phoneticPr fontId="2" type="noConversion"/>
  </si>
  <si>
    <t>방사선 안전환경 개선사업 지원</t>
    <phoneticPr fontId="2" type="noConversion"/>
  </si>
  <si>
    <t>포스텍 인권센터 중심 맞춤형 권익 보호 프로그램 운영</t>
    <phoneticPr fontId="2" type="noConversion"/>
  </si>
  <si>
    <t xml:space="preserve">소통하고 함께 발전하는 Healthy Laboratory: 국내 최초 건강한 연구실 문화 조성 </t>
    <phoneticPr fontId="2" type="noConversion"/>
  </si>
  <si>
    <t>대학원생 Rest &amp; Recharge(R&amp;R) 제도: 국내 최초 대학원생 휴가제도 도입</t>
    <phoneticPr fontId="2" type="noConversion"/>
  </si>
  <si>
    <t>인력양성사업과 R&amp;D사업 간 연계 방안</t>
    <phoneticPr fontId="2" type="noConversion"/>
  </si>
  <si>
    <t>대학원생의 학술연구 진흥을 위한 종합적 지원 체계 구축</t>
    <phoneticPr fontId="2" type="noConversion"/>
  </si>
  <si>
    <t>대학원생 연구몰입도 제고를 위한 행정부담 경감 RFID 재물조사 시스템 추진</t>
    <phoneticPr fontId="2" type="noConversion"/>
  </si>
  <si>
    <t>외국인 대학원생, 신진연구인력 대상 전담 FA(Foreigner Assistant) 제도 도입</t>
    <phoneticPr fontId="2" type="noConversion"/>
  </si>
  <si>
    <t>연구성과 도출을 위한 ‘BK21 FOUR 성과포상제’ 운영</t>
    <phoneticPr fontId="2" type="noConversion"/>
  </si>
  <si>
    <t>국제학술활동 지원 플랫폼 강화</t>
    <phoneticPr fontId="2" type="noConversion"/>
  </si>
  <si>
    <t>성과 지속성 제고를 위한 ‘R&amp;BD 사업기획/실무역량 강화 프로그램’ 운영</t>
    <phoneticPr fontId="2" type="noConversion"/>
  </si>
  <si>
    <t>BK21 경쟁력 강화를 위한 교육연구단장 지원 강화</t>
    <phoneticPr fontId="2" type="noConversion"/>
  </si>
  <si>
    <t>BK21 경쟁력 강화를 위한 참여교수 지원 강화</t>
    <phoneticPr fontId="2" type="noConversion"/>
  </si>
  <si>
    <t>참여교수 대상 경력별 교수(teaching) 직무역량 제고 지원 강화</t>
    <phoneticPr fontId="2" type="noConversion"/>
  </si>
  <si>
    <t>교육연구단 총괄 지원제도 구축 및 인사관리 체계 강화</t>
    <phoneticPr fontId="2" type="noConversion"/>
  </si>
  <si>
    <t>교육연구단 대학원생 행정업무 경감을 위한 행정지원인력 확보 및 운영 개선</t>
    <phoneticPr fontId="2" type="noConversion"/>
  </si>
  <si>
    <t>교육연구단 국제화 및 산학협력 혁신 지원</t>
    <phoneticPr fontId="2" type="noConversion"/>
  </si>
  <si>
    <t xml:space="preserve">대학원 교육 및 연구성과 관리를 위한 대학원 차원의 IR 제도 도입 </t>
    <phoneticPr fontId="2" type="noConversion"/>
  </si>
  <si>
    <t>재난대비 스마트 안내 방송 시스템 구축</t>
    <phoneticPr fontId="2" type="noConversion"/>
  </si>
  <si>
    <t>연구실 안전을 위한 소방시설 개선</t>
    <phoneticPr fontId="2" type="noConversion"/>
  </si>
  <si>
    <t>HC00001</t>
    <phoneticPr fontId="2" type="noConversion"/>
  </si>
  <si>
    <t>HC00002</t>
  </si>
  <si>
    <t>HC00003</t>
  </si>
  <si>
    <t>HC00004</t>
  </si>
  <si>
    <t>HC00005</t>
  </si>
  <si>
    <t>HC00006</t>
  </si>
  <si>
    <t>HC00007</t>
  </si>
  <si>
    <t>HC00008</t>
  </si>
  <si>
    <t>HC00009</t>
  </si>
  <si>
    <t>HC00010</t>
  </si>
  <si>
    <t>HC00011</t>
  </si>
  <si>
    <t>HC00012</t>
  </si>
  <si>
    <t>HC00013</t>
  </si>
  <si>
    <t>HC00014</t>
  </si>
  <si>
    <t>HC00015</t>
  </si>
  <si>
    <t>HC00016</t>
  </si>
  <si>
    <t>HC00017</t>
  </si>
  <si>
    <t>HC00018</t>
  </si>
  <si>
    <t>HC00019</t>
  </si>
  <si>
    <t>HC00020</t>
  </si>
  <si>
    <t>HC00021</t>
  </si>
  <si>
    <t>HC00022</t>
  </si>
  <si>
    <t>HC00023</t>
  </si>
  <si>
    <t>HC00024</t>
  </si>
  <si>
    <t>HC00025</t>
  </si>
  <si>
    <t>HC00026</t>
  </si>
  <si>
    <t>HC00027</t>
  </si>
  <si>
    <t>HC00028</t>
  </si>
  <si>
    <t>HC00029</t>
  </si>
  <si>
    <t>HC00030</t>
  </si>
  <si>
    <t>HC00031</t>
  </si>
  <si>
    <t>HC00032</t>
  </si>
  <si>
    <t>HC00033</t>
  </si>
  <si>
    <t>HC00034</t>
  </si>
  <si>
    <t>HC00035</t>
  </si>
  <si>
    <t>HC00036</t>
  </si>
  <si>
    <t>HC00037</t>
  </si>
  <si>
    <t>HC00038</t>
  </si>
  <si>
    <t>HC00039</t>
  </si>
  <si>
    <t>HC00040</t>
  </si>
  <si>
    <t>HC00041</t>
  </si>
  <si>
    <t>HC00043</t>
  </si>
  <si>
    <t>HC00044</t>
  </si>
  <si>
    <t>HC00045</t>
  </si>
  <si>
    <t>HC00046</t>
  </si>
  <si>
    <t>HC00042</t>
    <phoneticPr fontId="2" type="noConversion"/>
  </si>
  <si>
    <t>외국인 유학생 정착 지원 플랫폼 강화</t>
    <phoneticPr fontId="2" type="noConversion"/>
  </si>
  <si>
    <t>HC00047</t>
  </si>
  <si>
    <t>-</t>
    <phoneticPr fontId="2" type="noConversion"/>
  </si>
  <si>
    <t>국제화경비</t>
    <phoneticPr fontId="2" type="noConversion"/>
  </si>
  <si>
    <t>교육·연구 환경 개선비(시설비)</t>
    <phoneticPr fontId="2" type="noConversion"/>
  </si>
  <si>
    <t>연구장비 및 기자재구입·운영비</t>
    <phoneticPr fontId="2" type="noConversion"/>
  </si>
  <si>
    <t>기타사업운영비</t>
    <phoneticPr fontId="2" type="noConversion"/>
  </si>
  <si>
    <t>계좌이체</t>
    <phoneticPr fontId="2" type="noConversion"/>
  </si>
  <si>
    <t>법인카드</t>
    <phoneticPr fontId="2" type="noConversion"/>
  </si>
  <si>
    <r>
      <t xml:space="preserve">         </t>
    </r>
    <r>
      <rPr>
        <b/>
        <sz val="8"/>
        <color rgb="FFFF0000"/>
        <rFont val="맑은 고딕"/>
        <family val="3"/>
        <charset val="129"/>
        <scheme val="major"/>
      </rPr>
      <t xml:space="preserve">       ★사업비 집행내역서 작성요령</t>
    </r>
    <r>
      <rPr>
        <b/>
        <sz val="8"/>
        <color rgb="FFFF0000"/>
        <rFont val="맑은 고딕"/>
        <family val="3"/>
        <charset val="129"/>
      </rPr>
      <t>★</t>
    </r>
    <phoneticPr fontId="2" type="noConversion"/>
  </si>
  <si>
    <t>HC00048</t>
    <phoneticPr fontId="2" type="noConversion"/>
  </si>
  <si>
    <t>빅데이터 학술성과 분석 솔루션 지원을 통한 연구분석 역량 제고(학)</t>
    <phoneticPr fontId="2" type="noConversion"/>
  </si>
  <si>
    <t>IT 기반 학생주도형 학제 간 공동연구 탐색 플랫폼 구축</t>
    <phoneticPr fontId="2" type="noConversion"/>
  </si>
  <si>
    <t>HC00059</t>
    <phoneticPr fontId="2" type="noConversion"/>
  </si>
  <si>
    <t>HC00050</t>
    <phoneticPr fontId="2" type="noConversion"/>
  </si>
  <si>
    <t>산업계 및 지역사회와 함께하는 ‘POSTECH Science Festival’ 개최</t>
    <phoneticPr fontId="2" type="noConversion"/>
  </si>
  <si>
    <t>HC00060</t>
    <phoneticPr fontId="2" type="noConversion"/>
  </si>
  <si>
    <t>HC00051</t>
    <phoneticPr fontId="2" type="noConversion"/>
  </si>
  <si>
    <t>외국인 유학생 정착 지원 플랫폼 강화(입)</t>
    <phoneticPr fontId="2" type="noConversion"/>
  </si>
  <si>
    <t>외국인 유학생 정착 지원 플랫폼 강화(학)</t>
    <phoneticPr fontId="2" type="noConversion"/>
  </si>
  <si>
    <t>HC00052</t>
    <phoneticPr fontId="2" type="noConversion"/>
  </si>
  <si>
    <t>대학원생 강의 조교(Lecture Assistant, LA) 임명 및 강의기회 확대</t>
    <phoneticPr fontId="2" type="noConversion"/>
  </si>
  <si>
    <t>HC00053</t>
    <phoneticPr fontId="2" type="noConversion"/>
  </si>
  <si>
    <t>고난도·도전적 연구개발 시도형 ‘POSTECH Alchemist 프로그램’ 운영</t>
    <phoneticPr fontId="2" type="noConversion"/>
  </si>
  <si>
    <t>HC00054</t>
    <phoneticPr fontId="2" type="noConversion"/>
  </si>
  <si>
    <t>연구윤리진실성위원회 운영 내실화 및 연구윤리교육 전문성 강화</t>
    <phoneticPr fontId="2" type="noConversion"/>
  </si>
  <si>
    <t>HC00055</t>
    <phoneticPr fontId="2" type="noConversion"/>
  </si>
  <si>
    <t>연구보안심의위원회 운영 및 연구보안교육 강화</t>
    <phoneticPr fontId="2" type="noConversion"/>
  </si>
  <si>
    <t>HC00057</t>
    <phoneticPr fontId="2" type="noConversion"/>
  </si>
  <si>
    <t>BK21 경쟁력 강화를 위한 참여 신임교원 지원 지속 및 고도화</t>
    <phoneticPr fontId="2" type="noConversion"/>
  </si>
  <si>
    <t>참여 신임교원 초기 정착비 지원 및 책임시수 경감</t>
    <phoneticPr fontId="2" type="noConversion"/>
  </si>
  <si>
    <t>HC00058</t>
    <phoneticPr fontId="2" type="noConversion"/>
  </si>
  <si>
    <t>A-Core-Facility 지원 프로그램: 공동 연구장비 기술인력 지원</t>
    <phoneticPr fontId="2" type="noConversion"/>
  </si>
  <si>
    <t>HC00061</t>
    <phoneticPr fontId="2" type="noConversion"/>
  </si>
  <si>
    <t>교육연구단 국제화 및 산학협력 혁신 지원(대)</t>
    <phoneticPr fontId="2" type="noConversion"/>
  </si>
  <si>
    <t>기타</t>
    <phoneticPr fontId="2" type="noConversion"/>
  </si>
  <si>
    <t>실집행일</t>
    <phoneticPr fontId="2" type="noConversion"/>
  </si>
  <si>
    <t xml:space="preserve"> 1. 과제코드, 비목명, 결제방법은 목록상자에 있는 항목 중 선택
 2. 회색 음영으로 된 셀은 수식이 걸려있는 부분으로, 수정 금지
 3. SAP 상의 해당 월 집행 내역을 찾아서 전표번호, 집행일자, 집행내역 지출처 등 작성
 4. 집행일자는 전표의 전기일을 기준으로 함
 5. 실집행일은 법인카드 지출은 카드결제일자(증빙일), 계좌이체 건은 계좌이체 날짜(반제일) 기재
    제출시점에 반제일이 도래하지 않았을 경우 공란으로 제출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</si>
</sst>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4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HY헤드라인M"/>
      <family val="1"/>
      <charset val="129"/>
    </font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color rgb="FF000000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맑은 고딕"/>
      <family val="3"/>
      <charset val="129"/>
    </font>
    <font>
      <sz val="8"/>
      <name val="맑은 고딕"/>
      <family val="3"/>
      <charset val="129"/>
    </font>
    <font>
      <i/>
      <sz val="8"/>
      <color rgb="FF0000FF"/>
      <name val="맑은 고딕"/>
      <family val="3"/>
      <charset val="129"/>
    </font>
    <font>
      <i/>
      <sz val="8"/>
      <color rgb="FF0000FF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b/>
      <sz val="8"/>
      <color rgb="FF000000"/>
      <name val="맑은 고딕"/>
      <family val="3"/>
      <charset val="129"/>
      <scheme val="major"/>
    </font>
    <font>
      <b/>
      <sz val="8"/>
      <color rgb="FFFF0000"/>
      <name val="맑은 고딕"/>
      <family val="3"/>
      <charset val="129"/>
      <scheme val="major"/>
    </font>
    <font>
      <b/>
      <sz val="8"/>
      <color rgb="FFFF0000"/>
      <name val="맑은 고딕"/>
      <family val="3"/>
      <charset val="129"/>
    </font>
    <font>
      <b/>
      <sz val="8"/>
      <color rgb="FF0000FF"/>
      <name val="맑은 고딕"/>
      <family val="3"/>
      <charset val="129"/>
      <scheme val="major"/>
    </font>
    <font>
      <sz val="1"/>
      <color rgb="FF000000"/>
      <name val="함초롬바탕"/>
      <family val="1"/>
      <charset val="129"/>
    </font>
    <font>
      <b/>
      <sz val="24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1" fontId="0" fillId="0" borderId="0" xfId="3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0" fillId="0" borderId="0" xfId="0" applyAlignment="1">
      <alignment horizontal="left" vertical="center" shrinkToFit="1"/>
    </xf>
    <xf numFmtId="3" fontId="0" fillId="0" borderId="0" xfId="0" applyNumberFormat="1" applyFont="1" applyAlignment="1">
      <alignment horizontal="center" vertical="center"/>
    </xf>
    <xf numFmtId="41" fontId="4" fillId="0" borderId="0" xfId="3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left" vertical="center" shrinkToFit="1"/>
    </xf>
    <xf numFmtId="41" fontId="13" fillId="2" borderId="1" xfId="3" applyFont="1" applyFill="1" applyBorder="1" applyAlignment="1">
      <alignment horizontal="right" vertical="center"/>
    </xf>
    <xf numFmtId="3" fontId="13" fillId="2" borderId="1" xfId="3" applyNumberFormat="1" applyFont="1" applyFill="1" applyBorder="1" applyAlignment="1">
      <alignment horizontal="center" vertical="center"/>
    </xf>
    <xf numFmtId="41" fontId="9" fillId="2" borderId="1" xfId="3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center" vertical="center" shrinkToFit="1"/>
    </xf>
    <xf numFmtId="41" fontId="14" fillId="0" borderId="1" xfId="3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41" fontId="8" fillId="0" borderId="1" xfId="3" applyFont="1" applyFill="1" applyBorder="1" applyAlignment="1">
      <alignment horizontal="right" vertical="center"/>
    </xf>
    <xf numFmtId="3" fontId="8" fillId="0" borderId="1" xfId="3" applyNumberFormat="1" applyFont="1" applyFill="1" applyBorder="1" applyAlignment="1">
      <alignment horizontal="center" vertical="center"/>
    </xf>
    <xf numFmtId="41" fontId="8" fillId="0" borderId="1" xfId="3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41" fontId="8" fillId="0" borderId="1" xfId="3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shrinkToFi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shrinkToFit="1"/>
    </xf>
    <xf numFmtId="0" fontId="15" fillId="0" borderId="1" xfId="0" applyFont="1" applyFill="1" applyBorder="1" applyAlignment="1">
      <alignment horizontal="center" vertical="center" shrinkToFit="1"/>
    </xf>
    <xf numFmtId="41" fontId="15" fillId="0" borderId="1" xfId="3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0" borderId="0" xfId="0" quotePrefix="1" applyFont="1" applyBorder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1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shrinkToFit="1"/>
    </xf>
    <xf numFmtId="0" fontId="15" fillId="0" borderId="4" xfId="0" applyFont="1" applyFill="1" applyBorder="1" applyAlignment="1">
      <alignment horizontal="center" vertical="center" shrinkToFit="1"/>
    </xf>
    <xf numFmtId="41" fontId="15" fillId="0" borderId="4" xfId="3" applyFont="1" applyFill="1" applyBorder="1" applyAlignment="1">
      <alignment horizontal="right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shrinkToFit="1"/>
    </xf>
    <xf numFmtId="41" fontId="1" fillId="3" borderId="5" xfId="3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3" xfId="0" applyNumberFormat="1" applyFont="1" applyFill="1" applyBorder="1" applyAlignment="1">
      <alignment horizontal="center" vertical="center" shrinkToFi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/>
    </xf>
    <xf numFmtId="0" fontId="22" fillId="4" borderId="0" xfId="0" applyFont="1" applyFill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</cellXfs>
  <cellStyles count="8">
    <cellStyle name="백분율 2" xfId="4"/>
    <cellStyle name="쉼표 [0]" xfId="3" builtinId="6"/>
    <cellStyle name="쉼표 [0] 2" xfId="2"/>
    <cellStyle name="쉼표 [0] 3" xfId="5"/>
    <cellStyle name="제목 1 2" xfId="6"/>
    <cellStyle name="표준" xfId="0" builtinId="0"/>
    <cellStyle name="표준 2" xfId="1"/>
    <cellStyle name="표준 3" xfId="7"/>
  </cellStyles>
  <dxfs count="0"/>
  <tableStyles count="0" defaultTableStyle="TableStyleMedium9" defaultPivotStyle="PivotStyleLight16"/>
  <colors>
    <mruColors>
      <color rgb="FF0000FF"/>
      <color rgb="FFC5D9F1"/>
      <color rgb="FFFF3300"/>
      <color rgb="FFDEC7C2"/>
      <color rgb="FFFFFFFF"/>
      <color rgb="FFEED9B2"/>
      <color rgb="FFF1ECAF"/>
      <color rgb="FFFDF9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2:M109"/>
  <sheetViews>
    <sheetView showGridLines="0" tabSelected="1" zoomScaleNormal="100" zoomScaleSheetLayoutView="100" workbookViewId="0">
      <pane ySplit="8" topLeftCell="A9" activePane="bottomLeft" state="frozen"/>
      <selection pane="bottomLeft" activeCell="N33" sqref="N33"/>
    </sheetView>
  </sheetViews>
  <sheetFormatPr defaultRowHeight="16.5" x14ac:dyDescent="0.3"/>
  <cols>
    <col min="1" max="1" width="5.875" style="1" customWidth="1"/>
    <col min="2" max="2" width="8" style="1" customWidth="1"/>
    <col min="3" max="3" width="52.125" style="1" customWidth="1"/>
    <col min="4" max="4" width="50.375" style="1" customWidth="1"/>
    <col min="5" max="5" width="24.5" style="15" bestFit="1" customWidth="1"/>
    <col min="6" max="6" width="14.375" style="7" customWidth="1"/>
    <col min="7" max="8" width="12.875" style="3" customWidth="1"/>
    <col min="9" max="9" width="24.75" style="3" customWidth="1"/>
    <col min="10" max="10" width="12.875" style="3" customWidth="1"/>
    <col min="11" max="11" width="12.875" style="2" customWidth="1"/>
    <col min="12" max="12" width="13.625" style="8" customWidth="1"/>
    <col min="13" max="13" width="14" style="4" customWidth="1"/>
    <col min="14" max="14" width="10.5" bestFit="1" customWidth="1"/>
  </cols>
  <sheetData>
    <row r="2" spans="1:13" ht="6.95" customHeight="1" x14ac:dyDescent="0.3">
      <c r="A2" s="75"/>
      <c r="B2" s="75"/>
      <c r="C2" s="75"/>
      <c r="D2" s="75"/>
      <c r="E2" s="75"/>
      <c r="F2" s="76"/>
      <c r="G2" s="76"/>
      <c r="H2" s="76"/>
      <c r="I2" s="76"/>
      <c r="J2" s="76"/>
      <c r="K2" s="76"/>
      <c r="L2" s="76"/>
      <c r="M2" s="76"/>
    </row>
    <row r="3" spans="1:13" ht="50.1" customHeight="1" x14ac:dyDescent="0.3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6.95" customHeight="1" x14ac:dyDescent="0.3">
      <c r="A4" s="76"/>
      <c r="B4" s="76"/>
      <c r="C4" s="76"/>
      <c r="D4" s="76"/>
      <c r="E4" s="76"/>
      <c r="F4" s="76"/>
      <c r="G4" s="76"/>
      <c r="H4" s="76"/>
      <c r="I4" s="76"/>
      <c r="J4" s="76"/>
      <c r="K4" s="75"/>
      <c r="L4" s="75"/>
      <c r="M4" s="75"/>
    </row>
    <row r="5" spans="1:13" ht="15.75" customHeight="1" x14ac:dyDescent="0.3">
      <c r="A5" s="71" t="s">
        <v>125</v>
      </c>
      <c r="B5" s="72"/>
      <c r="C5" s="72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71.25" customHeight="1" x14ac:dyDescent="0.3">
      <c r="A6" s="73" t="s">
        <v>153</v>
      </c>
      <c r="B6" s="74"/>
      <c r="C6" s="74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0.15" customHeight="1" x14ac:dyDescent="0.3">
      <c r="A7" s="46"/>
      <c r="B7" s="46"/>
      <c r="C7" s="46"/>
      <c r="D7" s="46"/>
      <c r="E7" s="19"/>
      <c r="F7" s="18"/>
      <c r="G7" s="9"/>
      <c r="H7" s="9"/>
      <c r="I7" s="9"/>
      <c r="J7" s="9"/>
      <c r="K7" s="46"/>
      <c r="L7" s="46"/>
      <c r="M7" s="46"/>
    </row>
    <row r="8" spans="1:13" ht="17.25" thickBot="1" x14ac:dyDescent="0.35">
      <c r="A8" s="61" t="s">
        <v>0</v>
      </c>
      <c r="B8" s="61" t="s">
        <v>15</v>
      </c>
      <c r="C8" s="61" t="s">
        <v>6</v>
      </c>
      <c r="D8" s="61" t="s">
        <v>7</v>
      </c>
      <c r="E8" s="62" t="s">
        <v>5</v>
      </c>
      <c r="F8" s="63" t="s">
        <v>3</v>
      </c>
      <c r="G8" s="63" t="s">
        <v>8</v>
      </c>
      <c r="H8" s="63" t="s">
        <v>152</v>
      </c>
      <c r="I8" s="64" t="s">
        <v>10</v>
      </c>
      <c r="J8" s="64" t="s">
        <v>1</v>
      </c>
      <c r="K8" s="65" t="s">
        <v>11</v>
      </c>
      <c r="L8" s="66" t="s">
        <v>12</v>
      </c>
      <c r="M8" s="61" t="s">
        <v>4</v>
      </c>
    </row>
    <row r="9" spans="1:13" s="45" customFormat="1" ht="19.5" customHeight="1" thickTop="1" x14ac:dyDescent="0.3">
      <c r="A9" s="53">
        <v>1</v>
      </c>
      <c r="B9" s="53" t="s">
        <v>16</v>
      </c>
      <c r="C9" s="51" t="str">
        <f>VLOOKUP(B9,Sheet2!$A$1:$C$59,2,FALSE)</f>
        <v>연구몰입도 제고를 위한 대학원생 연구행정 최소화 프로그램 도입</v>
      </c>
      <c r="D9" s="51" t="str">
        <f>VLOOKUP(B9,Sheet2!$A$1:$C$59,3,FALSE)</f>
        <v>대학원생 연구 행정부담 경감을 위한 RPA 프로그램 도입</v>
      </c>
      <c r="E9" s="54" t="s">
        <v>19</v>
      </c>
      <c r="F9" s="55">
        <v>2400007120</v>
      </c>
      <c r="G9" s="56">
        <v>44173</v>
      </c>
      <c r="H9" s="56"/>
      <c r="I9" s="57" t="s">
        <v>20</v>
      </c>
      <c r="J9" s="58" t="s">
        <v>21</v>
      </c>
      <c r="K9" s="59">
        <v>210000</v>
      </c>
      <c r="L9" s="60" t="s">
        <v>13</v>
      </c>
      <c r="M9" s="53"/>
    </row>
    <row r="10" spans="1:13" s="45" customFormat="1" ht="16.899999999999999" customHeight="1" x14ac:dyDescent="0.3">
      <c r="A10" s="37">
        <v>2</v>
      </c>
      <c r="B10" s="37"/>
      <c r="C10" s="51" t="e">
        <f>VLOOKUP(B10,Sheet2!$A$1:$C$59,2,FALSE)</f>
        <v>#N/A</v>
      </c>
      <c r="D10" s="51" t="e">
        <f>VLOOKUP(B10,Sheet2!$A$1:$C$59,3,FALSE)</f>
        <v>#N/A</v>
      </c>
      <c r="E10" s="40"/>
      <c r="F10" s="39"/>
      <c r="G10" s="38"/>
      <c r="H10" s="38"/>
      <c r="I10" s="41"/>
      <c r="J10" s="42"/>
      <c r="K10" s="43"/>
      <c r="L10" s="44"/>
      <c r="M10" s="37"/>
    </row>
    <row r="11" spans="1:13" s="45" customFormat="1" ht="11.25" x14ac:dyDescent="0.3">
      <c r="A11" s="37">
        <v>3</v>
      </c>
      <c r="B11" s="37"/>
      <c r="C11" s="51" t="e">
        <f>VLOOKUP(B11,Sheet2!$A$1:$C$59,2,FALSE)</f>
        <v>#N/A</v>
      </c>
      <c r="D11" s="51" t="e">
        <f>VLOOKUP(B11,Sheet2!$A$1:$C$59,3,FALSE)</f>
        <v>#N/A</v>
      </c>
      <c r="E11" s="40"/>
      <c r="F11" s="39"/>
      <c r="G11" s="38"/>
      <c r="H11" s="38"/>
      <c r="I11" s="41"/>
      <c r="J11" s="42"/>
      <c r="K11" s="43"/>
      <c r="L11" s="44"/>
      <c r="M11" s="37"/>
    </row>
    <row r="12" spans="1:13" s="26" customFormat="1" ht="15" customHeight="1" x14ac:dyDescent="0.3">
      <c r="A12" s="37">
        <v>4</v>
      </c>
      <c r="B12" s="17"/>
      <c r="C12" s="51" t="e">
        <f>VLOOKUP(B12,Sheet2!$A$1:$C$59,2,FALSE)</f>
        <v>#N/A</v>
      </c>
      <c r="D12" s="51" t="e">
        <f>VLOOKUP(B12,Sheet2!$A$1:$C$59,3,FALSE)</f>
        <v>#N/A</v>
      </c>
      <c r="E12" s="5"/>
      <c r="F12" s="20"/>
      <c r="G12" s="20"/>
      <c r="H12" s="20"/>
      <c r="I12" s="22"/>
      <c r="J12" s="23"/>
      <c r="K12" s="24"/>
      <c r="L12" s="25"/>
      <c r="M12" s="17"/>
    </row>
    <row r="13" spans="1:13" s="26" customFormat="1" ht="15" customHeight="1" x14ac:dyDescent="0.3">
      <c r="A13" s="37">
        <v>5</v>
      </c>
      <c r="B13" s="17"/>
      <c r="C13" s="51" t="e">
        <f>VLOOKUP(B13,Sheet2!$A$1:$C$59,2,FALSE)</f>
        <v>#N/A</v>
      </c>
      <c r="D13" s="51" t="e">
        <f>VLOOKUP(B13,Sheet2!$A$1:$C$59,3,FALSE)</f>
        <v>#N/A</v>
      </c>
      <c r="E13" s="5"/>
      <c r="F13" s="20"/>
      <c r="G13" s="20"/>
      <c r="H13" s="20"/>
      <c r="I13" s="22"/>
      <c r="J13" s="23"/>
      <c r="K13" s="24"/>
      <c r="L13" s="25"/>
      <c r="M13" s="17"/>
    </row>
    <row r="14" spans="1:13" s="26" customFormat="1" ht="15" customHeight="1" x14ac:dyDescent="0.3">
      <c r="A14" s="37">
        <v>6</v>
      </c>
      <c r="B14" s="17"/>
      <c r="C14" s="51" t="e">
        <f>VLOOKUP(B14,Sheet2!$A$1:$C$59,2,FALSE)</f>
        <v>#N/A</v>
      </c>
      <c r="D14" s="51" t="e">
        <f>VLOOKUP(B14,Sheet2!$A$1:$C$59,3,FALSE)</f>
        <v>#N/A</v>
      </c>
      <c r="E14" s="5"/>
      <c r="F14" s="20"/>
      <c r="G14" s="20"/>
      <c r="H14" s="20"/>
      <c r="I14" s="22"/>
      <c r="J14" s="23"/>
      <c r="K14" s="24"/>
      <c r="L14" s="25"/>
      <c r="M14" s="17"/>
    </row>
    <row r="15" spans="1:13" s="26" customFormat="1" ht="15" customHeight="1" x14ac:dyDescent="0.3">
      <c r="A15" s="37">
        <v>7</v>
      </c>
      <c r="B15" s="17"/>
      <c r="C15" s="51" t="e">
        <f>VLOOKUP(B15,Sheet2!$A$1:$C$59,2,FALSE)</f>
        <v>#N/A</v>
      </c>
      <c r="D15" s="51" t="e">
        <f>VLOOKUP(B15,Sheet2!$A$1:$C$59,3,FALSE)</f>
        <v>#N/A</v>
      </c>
      <c r="E15" s="5"/>
      <c r="F15" s="20"/>
      <c r="G15" s="20"/>
      <c r="H15" s="20"/>
      <c r="I15" s="22"/>
      <c r="J15" s="23"/>
      <c r="K15" s="24"/>
      <c r="L15" s="25"/>
      <c r="M15" s="17"/>
    </row>
    <row r="16" spans="1:13" s="26" customFormat="1" ht="15" customHeight="1" x14ac:dyDescent="0.3">
      <c r="A16" s="37">
        <v>8</v>
      </c>
      <c r="B16" s="17"/>
      <c r="C16" s="51" t="e">
        <f>VLOOKUP(B16,Sheet2!$A$1:$C$59,2,FALSE)</f>
        <v>#N/A</v>
      </c>
      <c r="D16" s="51" t="e">
        <f>VLOOKUP(B16,Sheet2!$A$1:$C$59,3,FALSE)</f>
        <v>#N/A</v>
      </c>
      <c r="E16" s="5"/>
      <c r="F16" s="20"/>
      <c r="G16" s="20"/>
      <c r="H16" s="20"/>
      <c r="I16" s="22"/>
      <c r="J16" s="23"/>
      <c r="K16" s="24"/>
      <c r="L16" s="25"/>
      <c r="M16" s="17"/>
    </row>
    <row r="17" spans="1:13" s="26" customFormat="1" ht="15" customHeight="1" x14ac:dyDescent="0.3">
      <c r="A17" s="37">
        <v>9</v>
      </c>
      <c r="B17" s="17"/>
      <c r="C17" s="51" t="e">
        <f>VLOOKUP(B17,Sheet2!$A$1:$C$59,2,FALSE)</f>
        <v>#N/A</v>
      </c>
      <c r="D17" s="51" t="e">
        <f>VLOOKUP(B17,Sheet2!$A$1:$C$59,3,FALSE)</f>
        <v>#N/A</v>
      </c>
      <c r="E17" s="5"/>
      <c r="F17" s="20"/>
      <c r="G17" s="20"/>
      <c r="H17" s="20"/>
      <c r="I17" s="22"/>
      <c r="J17" s="27"/>
      <c r="K17" s="24"/>
      <c r="L17" s="25"/>
      <c r="M17" s="17"/>
    </row>
    <row r="18" spans="1:13" s="26" customFormat="1" ht="15" customHeight="1" x14ac:dyDescent="0.3">
      <c r="A18" s="37">
        <v>10</v>
      </c>
      <c r="B18" s="17"/>
      <c r="C18" s="51" t="e">
        <f>VLOOKUP(B18,Sheet2!$A$1:$C$59,2,FALSE)</f>
        <v>#N/A</v>
      </c>
      <c r="D18" s="51" t="e">
        <f>VLOOKUP(B18,Sheet2!$A$1:$C$59,3,FALSE)</f>
        <v>#N/A</v>
      </c>
      <c r="E18" s="28"/>
      <c r="F18" s="20"/>
      <c r="G18" s="20"/>
      <c r="H18" s="20"/>
      <c r="I18" s="22"/>
      <c r="J18" s="23"/>
      <c r="K18" s="24"/>
      <c r="L18" s="25"/>
      <c r="M18" s="17"/>
    </row>
    <row r="19" spans="1:13" s="26" customFormat="1" ht="15" customHeight="1" x14ac:dyDescent="0.3">
      <c r="A19" s="37">
        <v>11</v>
      </c>
      <c r="B19" s="17"/>
      <c r="C19" s="51" t="e">
        <f>VLOOKUP(B19,Sheet2!$A$1:$C$59,2,FALSE)</f>
        <v>#N/A</v>
      </c>
      <c r="D19" s="51" t="e">
        <f>VLOOKUP(B19,Sheet2!$A$1:$C$59,3,FALSE)</f>
        <v>#N/A</v>
      </c>
      <c r="E19" s="5"/>
      <c r="F19" s="20"/>
      <c r="G19" s="20"/>
      <c r="H19" s="20"/>
      <c r="I19" s="22"/>
      <c r="J19" s="23"/>
      <c r="K19" s="24"/>
      <c r="L19" s="25"/>
      <c r="M19" s="17"/>
    </row>
    <row r="20" spans="1:13" s="26" customFormat="1" ht="15" customHeight="1" x14ac:dyDescent="0.3">
      <c r="A20" s="37">
        <v>12</v>
      </c>
      <c r="B20" s="17"/>
      <c r="C20" s="51" t="e">
        <f>VLOOKUP(B20,Sheet2!$A$1:$C$59,2,FALSE)</f>
        <v>#N/A</v>
      </c>
      <c r="D20" s="51" t="e">
        <f>VLOOKUP(B20,Sheet2!$A$1:$C$59,3,FALSE)</f>
        <v>#N/A</v>
      </c>
      <c r="E20" s="5"/>
      <c r="F20" s="20"/>
      <c r="G20" s="20"/>
      <c r="H20" s="20"/>
      <c r="I20" s="22"/>
      <c r="J20" s="23"/>
      <c r="K20" s="24"/>
      <c r="L20" s="25"/>
      <c r="M20" s="17"/>
    </row>
    <row r="21" spans="1:13" s="26" customFormat="1" ht="15" customHeight="1" x14ac:dyDescent="0.3">
      <c r="A21" s="37">
        <v>13</v>
      </c>
      <c r="B21" s="17"/>
      <c r="C21" s="51" t="e">
        <f>VLOOKUP(B21,Sheet2!$A$1:$C$59,2,FALSE)</f>
        <v>#N/A</v>
      </c>
      <c r="D21" s="51" t="e">
        <f>VLOOKUP(B21,Sheet2!$A$1:$C$59,3,FALSE)</f>
        <v>#N/A</v>
      </c>
      <c r="E21" s="5"/>
      <c r="F21" s="20"/>
      <c r="G21" s="20"/>
      <c r="H21" s="20"/>
      <c r="I21" s="22"/>
      <c r="J21" s="23"/>
      <c r="K21" s="24"/>
      <c r="L21" s="25"/>
      <c r="M21" s="17"/>
    </row>
    <row r="22" spans="1:13" s="26" customFormat="1" ht="15" customHeight="1" x14ac:dyDescent="0.3">
      <c r="A22" s="37">
        <v>14</v>
      </c>
      <c r="B22" s="17"/>
      <c r="C22" s="51" t="e">
        <f>VLOOKUP(B22,Sheet2!$A$1:$C$59,2,FALSE)</f>
        <v>#N/A</v>
      </c>
      <c r="D22" s="51" t="e">
        <f>VLOOKUP(B22,Sheet2!$A$1:$C$59,3,FALSE)</f>
        <v>#N/A</v>
      </c>
      <c r="E22" s="5"/>
      <c r="F22" s="20"/>
      <c r="G22" s="20"/>
      <c r="H22" s="20"/>
      <c r="I22" s="22"/>
      <c r="J22" s="23"/>
      <c r="K22" s="24"/>
      <c r="L22" s="25"/>
      <c r="M22" s="17"/>
    </row>
    <row r="23" spans="1:13" s="26" customFormat="1" ht="15" customHeight="1" x14ac:dyDescent="0.3">
      <c r="A23" s="37">
        <v>15</v>
      </c>
      <c r="B23" s="17"/>
      <c r="C23" s="51" t="e">
        <f>VLOOKUP(B23,Sheet2!$A$1:$C$59,2,FALSE)</f>
        <v>#N/A</v>
      </c>
      <c r="D23" s="51" t="e">
        <f>VLOOKUP(B23,Sheet2!$A$1:$C$59,3,FALSE)</f>
        <v>#N/A</v>
      </c>
      <c r="E23" s="5"/>
      <c r="F23" s="20"/>
      <c r="G23" s="20"/>
      <c r="H23" s="20"/>
      <c r="I23" s="22"/>
      <c r="J23" s="23"/>
      <c r="K23" s="24"/>
      <c r="L23" s="25"/>
      <c r="M23" s="17"/>
    </row>
    <row r="24" spans="1:13" s="26" customFormat="1" ht="15" customHeight="1" x14ac:dyDescent="0.3">
      <c r="A24" s="37">
        <v>16</v>
      </c>
      <c r="B24" s="17"/>
      <c r="C24" s="51" t="e">
        <f>VLOOKUP(B24,Sheet2!$A$1:$C$59,2,FALSE)</f>
        <v>#N/A</v>
      </c>
      <c r="D24" s="51" t="e">
        <f>VLOOKUP(B24,Sheet2!$A$1:$C$59,3,FALSE)</f>
        <v>#N/A</v>
      </c>
      <c r="E24" s="5"/>
      <c r="F24" s="20"/>
      <c r="G24" s="20"/>
      <c r="H24" s="20"/>
      <c r="I24" s="22"/>
      <c r="J24" s="23"/>
      <c r="K24" s="24"/>
      <c r="L24" s="25"/>
      <c r="M24" s="17"/>
    </row>
    <row r="25" spans="1:13" s="26" customFormat="1" ht="15" customHeight="1" x14ac:dyDescent="0.3">
      <c r="A25" s="37">
        <v>17</v>
      </c>
      <c r="B25" s="17"/>
      <c r="C25" s="51" t="e">
        <f>VLOOKUP(B25,Sheet2!$A$1:$C$59,2,FALSE)</f>
        <v>#N/A</v>
      </c>
      <c r="D25" s="51" t="e">
        <f>VLOOKUP(B25,Sheet2!$A$1:$C$59,3,FALSE)</f>
        <v>#N/A</v>
      </c>
      <c r="E25" s="5"/>
      <c r="F25" s="20"/>
      <c r="G25" s="20"/>
      <c r="H25" s="20"/>
      <c r="I25" s="22"/>
      <c r="J25" s="23"/>
      <c r="K25" s="24"/>
      <c r="L25" s="25"/>
      <c r="M25" s="17"/>
    </row>
    <row r="26" spans="1:13" s="26" customFormat="1" ht="15" customHeight="1" x14ac:dyDescent="0.3">
      <c r="A26" s="37">
        <v>18</v>
      </c>
      <c r="B26" s="17"/>
      <c r="C26" s="51" t="e">
        <f>VLOOKUP(B26,Sheet2!$A$1:$C$59,2,FALSE)</f>
        <v>#N/A</v>
      </c>
      <c r="D26" s="51" t="e">
        <f>VLOOKUP(B26,Sheet2!$A$1:$C$59,3,FALSE)</f>
        <v>#N/A</v>
      </c>
      <c r="E26" s="5"/>
      <c r="F26" s="20"/>
      <c r="G26" s="20"/>
      <c r="H26" s="20"/>
      <c r="I26" s="22"/>
      <c r="J26" s="23"/>
      <c r="K26" s="24"/>
      <c r="L26" s="25"/>
      <c r="M26" s="17"/>
    </row>
    <row r="27" spans="1:13" s="26" customFormat="1" ht="15" customHeight="1" x14ac:dyDescent="0.3">
      <c r="A27" s="37">
        <v>19</v>
      </c>
      <c r="B27" s="17"/>
      <c r="C27" s="51" t="e">
        <f>VLOOKUP(B27,Sheet2!$A$1:$C$59,2,FALSE)</f>
        <v>#N/A</v>
      </c>
      <c r="D27" s="51" t="e">
        <f>VLOOKUP(B27,Sheet2!$A$1:$C$59,3,FALSE)</f>
        <v>#N/A</v>
      </c>
      <c r="E27" s="5"/>
      <c r="F27" s="20"/>
      <c r="G27" s="20"/>
      <c r="H27" s="20"/>
      <c r="I27" s="22"/>
      <c r="J27" s="23"/>
      <c r="K27" s="24"/>
      <c r="L27" s="25"/>
      <c r="M27" s="17"/>
    </row>
    <row r="28" spans="1:13" s="26" customFormat="1" ht="15" customHeight="1" x14ac:dyDescent="0.3">
      <c r="A28" s="37">
        <v>20</v>
      </c>
      <c r="B28" s="17"/>
      <c r="C28" s="51" t="e">
        <f>VLOOKUP(B28,Sheet2!$A$1:$C$59,2,FALSE)</f>
        <v>#N/A</v>
      </c>
      <c r="D28" s="51" t="e">
        <f>VLOOKUP(B28,Sheet2!$A$1:$C$59,3,FALSE)</f>
        <v>#N/A</v>
      </c>
      <c r="E28" s="5"/>
      <c r="F28" s="20"/>
      <c r="G28" s="20"/>
      <c r="H28" s="20"/>
      <c r="I28" s="22"/>
      <c r="J28" s="23"/>
      <c r="K28" s="24"/>
      <c r="L28" s="25"/>
      <c r="M28" s="17"/>
    </row>
    <row r="29" spans="1:13" s="26" customFormat="1" ht="15" customHeight="1" x14ac:dyDescent="0.3">
      <c r="A29" s="37">
        <v>21</v>
      </c>
      <c r="B29" s="17"/>
      <c r="C29" s="51" t="e">
        <f>VLOOKUP(B29,Sheet2!$A$1:$C$59,2,FALSE)</f>
        <v>#N/A</v>
      </c>
      <c r="D29" s="51" t="e">
        <f>VLOOKUP(B29,Sheet2!$A$1:$C$59,3,FALSE)</f>
        <v>#N/A</v>
      </c>
      <c r="E29" s="5"/>
      <c r="F29" s="20"/>
      <c r="G29" s="20"/>
      <c r="H29" s="20"/>
      <c r="I29" s="22"/>
      <c r="J29" s="23"/>
      <c r="K29" s="24"/>
      <c r="L29" s="25"/>
      <c r="M29" s="17"/>
    </row>
    <row r="30" spans="1:13" s="26" customFormat="1" ht="15" customHeight="1" x14ac:dyDescent="0.3">
      <c r="A30" s="37">
        <v>22</v>
      </c>
      <c r="B30" s="17"/>
      <c r="C30" s="51" t="e">
        <f>VLOOKUP(B30,Sheet2!$A$1:$C$59,2,FALSE)</f>
        <v>#N/A</v>
      </c>
      <c r="D30" s="51" t="e">
        <f>VLOOKUP(B30,Sheet2!$A$1:$C$59,3,FALSE)</f>
        <v>#N/A</v>
      </c>
      <c r="E30" s="5"/>
      <c r="F30" s="20"/>
      <c r="G30" s="20"/>
      <c r="H30" s="20"/>
      <c r="I30" s="22"/>
      <c r="J30" s="23"/>
      <c r="K30" s="24"/>
      <c r="L30" s="25"/>
      <c r="M30" s="17"/>
    </row>
    <row r="31" spans="1:13" s="26" customFormat="1" ht="15" customHeight="1" x14ac:dyDescent="0.3">
      <c r="A31" s="37">
        <v>23</v>
      </c>
      <c r="B31" s="17"/>
      <c r="C31" s="51" t="e">
        <f>VLOOKUP(B31,Sheet2!$A$1:$C$59,2,FALSE)</f>
        <v>#N/A</v>
      </c>
      <c r="D31" s="51" t="e">
        <f>VLOOKUP(B31,Sheet2!$A$1:$C$59,3,FALSE)</f>
        <v>#N/A</v>
      </c>
      <c r="E31" s="5"/>
      <c r="F31" s="20"/>
      <c r="G31" s="20"/>
      <c r="H31" s="20"/>
      <c r="I31" s="22"/>
      <c r="J31" s="23"/>
      <c r="K31" s="24"/>
      <c r="L31" s="25"/>
      <c r="M31" s="17"/>
    </row>
    <row r="32" spans="1:13" s="26" customFormat="1" ht="15" customHeight="1" x14ac:dyDescent="0.3">
      <c r="A32" s="37">
        <v>24</v>
      </c>
      <c r="B32" s="17"/>
      <c r="C32" s="51" t="e">
        <f>VLOOKUP(B32,Sheet2!$A$1:$C$59,2,FALSE)</f>
        <v>#N/A</v>
      </c>
      <c r="D32" s="51" t="e">
        <f>VLOOKUP(B32,Sheet2!$A$1:$C$59,3,FALSE)</f>
        <v>#N/A</v>
      </c>
      <c r="E32" s="5"/>
      <c r="F32" s="20"/>
      <c r="G32" s="20"/>
      <c r="H32" s="20"/>
      <c r="I32" s="22"/>
      <c r="J32" s="23"/>
      <c r="K32" s="24"/>
      <c r="L32" s="25"/>
      <c r="M32" s="17"/>
    </row>
    <row r="33" spans="1:13" s="26" customFormat="1" ht="15" customHeight="1" x14ac:dyDescent="0.3">
      <c r="A33" s="37">
        <v>25</v>
      </c>
      <c r="B33" s="17"/>
      <c r="C33" s="51" t="e">
        <f>VLOOKUP(B33,Sheet2!$A$1:$C$59,2,FALSE)</f>
        <v>#N/A</v>
      </c>
      <c r="D33" s="51" t="e">
        <f>VLOOKUP(B33,Sheet2!$A$1:$C$59,3,FALSE)</f>
        <v>#N/A</v>
      </c>
      <c r="E33" s="5"/>
      <c r="F33" s="20"/>
      <c r="G33" s="20"/>
      <c r="H33" s="20"/>
      <c r="I33" s="22"/>
      <c r="J33" s="23"/>
      <c r="K33" s="24"/>
      <c r="L33" s="25"/>
      <c r="M33" s="17"/>
    </row>
    <row r="34" spans="1:13" s="26" customFormat="1" ht="15" customHeight="1" x14ac:dyDescent="0.3">
      <c r="A34" s="37">
        <v>26</v>
      </c>
      <c r="B34" s="17"/>
      <c r="C34" s="51" t="e">
        <f>VLOOKUP(B34,Sheet2!$A$1:$C$59,2,FALSE)</f>
        <v>#N/A</v>
      </c>
      <c r="D34" s="51" t="e">
        <f>VLOOKUP(B34,Sheet2!$A$1:$C$59,3,FALSE)</f>
        <v>#N/A</v>
      </c>
      <c r="E34" s="5"/>
      <c r="F34" s="20"/>
      <c r="G34" s="20"/>
      <c r="H34" s="20"/>
      <c r="I34" s="22"/>
      <c r="J34" s="23"/>
      <c r="K34" s="24"/>
      <c r="L34" s="25"/>
      <c r="M34" s="17"/>
    </row>
    <row r="35" spans="1:13" s="26" customFormat="1" ht="15" customHeight="1" x14ac:dyDescent="0.3">
      <c r="A35" s="37">
        <v>27</v>
      </c>
      <c r="B35" s="17"/>
      <c r="C35" s="51" t="e">
        <f>VLOOKUP(B35,Sheet2!$A$1:$C$59,2,FALSE)</f>
        <v>#N/A</v>
      </c>
      <c r="D35" s="51" t="e">
        <f>VLOOKUP(B35,Sheet2!$A$1:$C$59,3,FALSE)</f>
        <v>#N/A</v>
      </c>
      <c r="E35" s="5"/>
      <c r="F35" s="20"/>
      <c r="G35" s="20"/>
      <c r="H35" s="20"/>
      <c r="I35" s="22"/>
      <c r="J35" s="23"/>
      <c r="K35" s="24"/>
      <c r="L35" s="25"/>
      <c r="M35" s="17"/>
    </row>
    <row r="36" spans="1:13" s="26" customFormat="1" ht="15" customHeight="1" x14ac:dyDescent="0.3">
      <c r="A36" s="37">
        <v>28</v>
      </c>
      <c r="B36" s="17"/>
      <c r="C36" s="51" t="e">
        <f>VLOOKUP(B36,Sheet2!$A$1:$C$59,2,FALSE)</f>
        <v>#N/A</v>
      </c>
      <c r="D36" s="51" t="e">
        <f>VLOOKUP(B36,Sheet2!$A$1:$C$59,3,FALSE)</f>
        <v>#N/A</v>
      </c>
      <c r="E36" s="5"/>
      <c r="F36" s="20"/>
      <c r="G36" s="20"/>
      <c r="H36" s="20"/>
      <c r="I36" s="22"/>
      <c r="J36" s="23"/>
      <c r="K36" s="24"/>
      <c r="L36" s="25"/>
      <c r="M36" s="17"/>
    </row>
    <row r="37" spans="1:13" s="26" customFormat="1" ht="15" customHeight="1" x14ac:dyDescent="0.3">
      <c r="A37" s="37">
        <v>29</v>
      </c>
      <c r="B37" s="17"/>
      <c r="C37" s="51" t="e">
        <f>VLOOKUP(B37,Sheet2!$A$1:$C$59,2,FALSE)</f>
        <v>#N/A</v>
      </c>
      <c r="D37" s="51" t="e">
        <f>VLOOKUP(B37,Sheet2!$A$1:$C$59,3,FALSE)</f>
        <v>#N/A</v>
      </c>
      <c r="E37" s="5"/>
      <c r="F37" s="20"/>
      <c r="G37" s="20"/>
      <c r="H37" s="20"/>
      <c r="I37" s="22"/>
      <c r="J37" s="23"/>
      <c r="K37" s="24"/>
      <c r="L37" s="25"/>
      <c r="M37" s="17"/>
    </row>
    <row r="38" spans="1:13" s="26" customFormat="1" ht="15" customHeight="1" x14ac:dyDescent="0.3">
      <c r="A38" s="37">
        <v>30</v>
      </c>
      <c r="B38" s="17"/>
      <c r="C38" s="51" t="e">
        <f>VLOOKUP(B38,Sheet2!$A$1:$C$59,2,FALSE)</f>
        <v>#N/A</v>
      </c>
      <c r="D38" s="51" t="e">
        <f>VLOOKUP(B38,Sheet2!$A$1:$C$59,3,FALSE)</f>
        <v>#N/A</v>
      </c>
      <c r="E38" s="5"/>
      <c r="F38" s="20"/>
      <c r="G38" s="20"/>
      <c r="H38" s="20"/>
      <c r="I38" s="22"/>
      <c r="J38" s="23"/>
      <c r="K38" s="24"/>
      <c r="L38" s="25"/>
      <c r="M38" s="17"/>
    </row>
    <row r="39" spans="1:13" s="26" customFormat="1" ht="15" customHeight="1" x14ac:dyDescent="0.3">
      <c r="A39" s="37">
        <v>31</v>
      </c>
      <c r="B39" s="17"/>
      <c r="C39" s="51" t="e">
        <f>VLOOKUP(B39,Sheet2!$A$1:$C$59,2,FALSE)</f>
        <v>#N/A</v>
      </c>
      <c r="D39" s="51" t="e">
        <f>VLOOKUP(B39,Sheet2!$A$1:$C$59,3,FALSE)</f>
        <v>#N/A</v>
      </c>
      <c r="E39" s="5"/>
      <c r="F39" s="20"/>
      <c r="G39" s="20"/>
      <c r="H39" s="20"/>
      <c r="I39" s="22"/>
      <c r="J39" s="23"/>
      <c r="K39" s="24"/>
      <c r="L39" s="25"/>
      <c r="M39" s="17"/>
    </row>
    <row r="40" spans="1:13" s="26" customFormat="1" ht="15" customHeight="1" x14ac:dyDescent="0.3">
      <c r="A40" s="37">
        <v>32</v>
      </c>
      <c r="B40" s="17"/>
      <c r="C40" s="51" t="e">
        <f>VLOOKUP(B40,Sheet2!$A$1:$C$59,2,FALSE)</f>
        <v>#N/A</v>
      </c>
      <c r="D40" s="51" t="e">
        <f>VLOOKUP(B40,Sheet2!$A$1:$C$59,3,FALSE)</f>
        <v>#N/A</v>
      </c>
      <c r="E40" s="5"/>
      <c r="F40" s="20"/>
      <c r="G40" s="20"/>
      <c r="H40" s="20"/>
      <c r="I40" s="22"/>
      <c r="J40" s="23"/>
      <c r="K40" s="24"/>
      <c r="L40" s="25"/>
      <c r="M40" s="17"/>
    </row>
    <row r="41" spans="1:13" s="26" customFormat="1" ht="15" customHeight="1" x14ac:dyDescent="0.3">
      <c r="A41" s="37">
        <v>33</v>
      </c>
      <c r="B41" s="17"/>
      <c r="C41" s="51" t="e">
        <f>VLOOKUP(B41,Sheet2!$A$1:$C$59,2,FALSE)</f>
        <v>#N/A</v>
      </c>
      <c r="D41" s="51" t="e">
        <f>VLOOKUP(B41,Sheet2!$A$1:$C$59,3,FALSE)</f>
        <v>#N/A</v>
      </c>
      <c r="E41" s="5"/>
      <c r="F41" s="20"/>
      <c r="G41" s="20"/>
      <c r="H41" s="20"/>
      <c r="I41" s="22"/>
      <c r="J41" s="23"/>
      <c r="K41" s="24"/>
      <c r="L41" s="25"/>
      <c r="M41" s="17"/>
    </row>
    <row r="42" spans="1:13" s="26" customFormat="1" ht="15" customHeight="1" x14ac:dyDescent="0.3">
      <c r="A42" s="37">
        <v>34</v>
      </c>
      <c r="B42" s="17"/>
      <c r="C42" s="51" t="e">
        <f>VLOOKUP(B42,Sheet2!$A$1:$C$59,2,FALSE)</f>
        <v>#N/A</v>
      </c>
      <c r="D42" s="51" t="e">
        <f>VLOOKUP(B42,Sheet2!$A$1:$C$59,3,FALSE)</f>
        <v>#N/A</v>
      </c>
      <c r="E42" s="5"/>
      <c r="F42" s="20"/>
      <c r="G42" s="20"/>
      <c r="H42" s="20"/>
      <c r="I42" s="22"/>
      <c r="J42" s="23"/>
      <c r="K42" s="24"/>
      <c r="L42" s="25"/>
      <c r="M42" s="17"/>
    </row>
    <row r="43" spans="1:13" s="26" customFormat="1" ht="15" customHeight="1" x14ac:dyDescent="0.3">
      <c r="A43" s="37">
        <v>35</v>
      </c>
      <c r="B43" s="17"/>
      <c r="C43" s="51" t="e">
        <f>VLOOKUP(B43,Sheet2!$A$1:$C$59,2,FALSE)</f>
        <v>#N/A</v>
      </c>
      <c r="D43" s="51" t="e">
        <f>VLOOKUP(B43,Sheet2!$A$1:$C$59,3,FALSE)</f>
        <v>#N/A</v>
      </c>
      <c r="E43" s="5"/>
      <c r="F43" s="20"/>
      <c r="G43" s="20"/>
      <c r="H43" s="20"/>
      <c r="I43" s="22"/>
      <c r="J43" s="23"/>
      <c r="K43" s="24"/>
      <c r="L43" s="25"/>
      <c r="M43" s="17"/>
    </row>
    <row r="44" spans="1:13" s="26" customFormat="1" ht="15" customHeight="1" x14ac:dyDescent="0.3">
      <c r="A44" s="37">
        <v>36</v>
      </c>
      <c r="B44" s="17"/>
      <c r="C44" s="51" t="e">
        <f>VLOOKUP(B44,Sheet2!$A$1:$C$59,2,FALSE)</f>
        <v>#N/A</v>
      </c>
      <c r="D44" s="51" t="e">
        <f>VLOOKUP(B44,Sheet2!$A$1:$C$59,3,FALSE)</f>
        <v>#N/A</v>
      </c>
      <c r="E44" s="5"/>
      <c r="F44" s="20"/>
      <c r="G44" s="20"/>
      <c r="H44" s="20"/>
      <c r="I44" s="22"/>
      <c r="J44" s="23"/>
      <c r="K44" s="24"/>
      <c r="L44" s="25"/>
      <c r="M44" s="17"/>
    </row>
    <row r="45" spans="1:13" s="26" customFormat="1" ht="15" customHeight="1" x14ac:dyDescent="0.3">
      <c r="A45" s="37">
        <v>37</v>
      </c>
      <c r="B45" s="17"/>
      <c r="C45" s="51" t="e">
        <f>VLOOKUP(B45,Sheet2!$A$1:$C$59,2,FALSE)</f>
        <v>#N/A</v>
      </c>
      <c r="D45" s="51" t="e">
        <f>VLOOKUP(B45,Sheet2!$A$1:$C$59,3,FALSE)</f>
        <v>#N/A</v>
      </c>
      <c r="E45" s="5"/>
      <c r="F45" s="20"/>
      <c r="G45" s="20"/>
      <c r="H45" s="20"/>
      <c r="I45" s="22"/>
      <c r="J45" s="23"/>
      <c r="K45" s="24"/>
      <c r="L45" s="25"/>
      <c r="M45" s="17"/>
    </row>
    <row r="46" spans="1:13" s="26" customFormat="1" ht="15" customHeight="1" x14ac:dyDescent="0.3">
      <c r="A46" s="37">
        <v>38</v>
      </c>
      <c r="B46" s="17"/>
      <c r="C46" s="51" t="e">
        <f>VLOOKUP(B46,Sheet2!$A$1:$C$59,2,FALSE)</f>
        <v>#N/A</v>
      </c>
      <c r="D46" s="51" t="e">
        <f>VLOOKUP(B46,Sheet2!$A$1:$C$59,3,FALSE)</f>
        <v>#N/A</v>
      </c>
      <c r="E46" s="5"/>
      <c r="F46" s="20"/>
      <c r="G46" s="20"/>
      <c r="H46" s="20"/>
      <c r="I46" s="22"/>
      <c r="J46" s="23"/>
      <c r="K46" s="24"/>
      <c r="L46" s="25"/>
      <c r="M46" s="17"/>
    </row>
    <row r="47" spans="1:13" s="26" customFormat="1" ht="15" customHeight="1" x14ac:dyDescent="0.3">
      <c r="A47" s="37">
        <v>39</v>
      </c>
      <c r="B47" s="17"/>
      <c r="C47" s="51" t="e">
        <f>VLOOKUP(B47,Sheet2!$A$1:$C$59,2,FALSE)</f>
        <v>#N/A</v>
      </c>
      <c r="D47" s="51" t="e">
        <f>VLOOKUP(B47,Sheet2!$A$1:$C$59,3,FALSE)</f>
        <v>#N/A</v>
      </c>
      <c r="E47" s="5"/>
      <c r="F47" s="20"/>
      <c r="G47" s="20"/>
      <c r="H47" s="20"/>
      <c r="I47" s="22"/>
      <c r="J47" s="23"/>
      <c r="K47" s="24"/>
      <c r="L47" s="25"/>
      <c r="M47" s="17"/>
    </row>
    <row r="48" spans="1:13" s="26" customFormat="1" ht="15" customHeight="1" x14ac:dyDescent="0.3">
      <c r="A48" s="37">
        <v>40</v>
      </c>
      <c r="B48" s="17"/>
      <c r="C48" s="51" t="e">
        <f>VLOOKUP(B48,Sheet2!$A$1:$C$59,2,FALSE)</f>
        <v>#N/A</v>
      </c>
      <c r="D48" s="51" t="e">
        <f>VLOOKUP(B48,Sheet2!$A$1:$C$59,3,FALSE)</f>
        <v>#N/A</v>
      </c>
      <c r="E48" s="5"/>
      <c r="F48" s="20"/>
      <c r="G48" s="20"/>
      <c r="H48" s="20"/>
      <c r="I48" s="22"/>
      <c r="J48" s="23"/>
      <c r="K48" s="24"/>
      <c r="L48" s="25"/>
      <c r="M48" s="17"/>
    </row>
    <row r="49" spans="1:13" s="26" customFormat="1" ht="15" customHeight="1" x14ac:dyDescent="0.3">
      <c r="A49" s="37">
        <v>41</v>
      </c>
      <c r="B49" s="17"/>
      <c r="C49" s="51" t="e">
        <f>VLOOKUP(B49,Sheet2!$A$1:$C$59,2,FALSE)</f>
        <v>#N/A</v>
      </c>
      <c r="D49" s="51" t="e">
        <f>VLOOKUP(B49,Sheet2!$A$1:$C$59,3,FALSE)</f>
        <v>#N/A</v>
      </c>
      <c r="E49" s="5"/>
      <c r="F49" s="20"/>
      <c r="G49" s="20"/>
      <c r="H49" s="20"/>
      <c r="I49" s="22"/>
      <c r="J49" s="23"/>
      <c r="K49" s="24"/>
      <c r="L49" s="25"/>
      <c r="M49" s="17"/>
    </row>
    <row r="50" spans="1:13" s="26" customFormat="1" ht="15" customHeight="1" x14ac:dyDescent="0.3">
      <c r="A50" s="37">
        <v>42</v>
      </c>
      <c r="B50" s="17"/>
      <c r="C50" s="51" t="e">
        <f>VLOOKUP(B50,Sheet2!$A$1:$C$59,2,FALSE)</f>
        <v>#N/A</v>
      </c>
      <c r="D50" s="51" t="e">
        <f>VLOOKUP(B50,Sheet2!$A$1:$C$59,3,FALSE)</f>
        <v>#N/A</v>
      </c>
      <c r="E50" s="5"/>
      <c r="F50" s="20"/>
      <c r="G50" s="20"/>
      <c r="H50" s="20"/>
      <c r="I50" s="22"/>
      <c r="J50" s="23"/>
      <c r="K50" s="24"/>
      <c r="L50" s="25"/>
      <c r="M50" s="17"/>
    </row>
    <row r="51" spans="1:13" s="26" customFormat="1" ht="15" customHeight="1" x14ac:dyDescent="0.3">
      <c r="A51" s="37">
        <v>43</v>
      </c>
      <c r="B51" s="17"/>
      <c r="C51" s="51" t="e">
        <f>VLOOKUP(B51,Sheet2!$A$1:$C$59,2,FALSE)</f>
        <v>#N/A</v>
      </c>
      <c r="D51" s="51" t="e">
        <f>VLOOKUP(B51,Sheet2!$A$1:$C$59,3,FALSE)</f>
        <v>#N/A</v>
      </c>
      <c r="E51" s="5"/>
      <c r="F51" s="20"/>
      <c r="G51" s="20"/>
      <c r="H51" s="20"/>
      <c r="I51" s="22"/>
      <c r="J51" s="23"/>
      <c r="K51" s="24"/>
      <c r="L51" s="25"/>
      <c r="M51" s="17"/>
    </row>
    <row r="52" spans="1:13" s="26" customFormat="1" ht="15" customHeight="1" x14ac:dyDescent="0.3">
      <c r="A52" s="37">
        <v>44</v>
      </c>
      <c r="B52" s="17"/>
      <c r="C52" s="51" t="e">
        <f>VLOOKUP(B52,Sheet2!$A$1:$C$59,2,FALSE)</f>
        <v>#N/A</v>
      </c>
      <c r="D52" s="51" t="e">
        <f>VLOOKUP(B52,Sheet2!$A$1:$C$59,3,FALSE)</f>
        <v>#N/A</v>
      </c>
      <c r="E52" s="5"/>
      <c r="F52" s="20"/>
      <c r="G52" s="20"/>
      <c r="H52" s="20"/>
      <c r="I52" s="22"/>
      <c r="J52" s="23"/>
      <c r="K52" s="24"/>
      <c r="L52" s="25"/>
      <c r="M52" s="17"/>
    </row>
    <row r="53" spans="1:13" s="26" customFormat="1" ht="15" customHeight="1" x14ac:dyDescent="0.3">
      <c r="A53" s="37">
        <v>45</v>
      </c>
      <c r="B53" s="17"/>
      <c r="C53" s="51" t="e">
        <f>VLOOKUP(B53,Sheet2!$A$1:$C$59,2,FALSE)</f>
        <v>#N/A</v>
      </c>
      <c r="D53" s="51" t="e">
        <f>VLOOKUP(B53,Sheet2!$A$1:$C$59,3,FALSE)</f>
        <v>#N/A</v>
      </c>
      <c r="E53" s="5"/>
      <c r="F53" s="20"/>
      <c r="G53" s="20"/>
      <c r="H53" s="20"/>
      <c r="I53" s="22"/>
      <c r="J53" s="23"/>
      <c r="K53" s="24"/>
      <c r="L53" s="25"/>
      <c r="M53" s="17"/>
    </row>
    <row r="54" spans="1:13" s="26" customFormat="1" ht="15" customHeight="1" x14ac:dyDescent="0.3">
      <c r="A54" s="37">
        <v>46</v>
      </c>
      <c r="B54" s="17"/>
      <c r="C54" s="51" t="e">
        <f>VLOOKUP(B54,Sheet2!$A$1:$C$59,2,FALSE)</f>
        <v>#N/A</v>
      </c>
      <c r="D54" s="51" t="e">
        <f>VLOOKUP(B54,Sheet2!$A$1:$C$59,3,FALSE)</f>
        <v>#N/A</v>
      </c>
      <c r="E54" s="5"/>
      <c r="F54" s="20"/>
      <c r="G54" s="20"/>
      <c r="H54" s="20"/>
      <c r="I54" s="22"/>
      <c r="J54" s="23"/>
      <c r="K54" s="24"/>
      <c r="L54" s="25"/>
      <c r="M54" s="17"/>
    </row>
    <row r="55" spans="1:13" s="26" customFormat="1" ht="15" customHeight="1" x14ac:dyDescent="0.3">
      <c r="A55" s="37">
        <v>47</v>
      </c>
      <c r="B55" s="17"/>
      <c r="C55" s="51" t="e">
        <f>VLOOKUP(B55,Sheet2!$A$1:$C$59,2,FALSE)</f>
        <v>#N/A</v>
      </c>
      <c r="D55" s="51" t="e">
        <f>VLOOKUP(B55,Sheet2!$A$1:$C$59,3,FALSE)</f>
        <v>#N/A</v>
      </c>
      <c r="E55" s="5"/>
      <c r="F55" s="20"/>
      <c r="G55" s="20"/>
      <c r="H55" s="20"/>
      <c r="I55" s="22"/>
      <c r="J55" s="23"/>
      <c r="K55" s="24"/>
      <c r="L55" s="25"/>
      <c r="M55" s="17"/>
    </row>
    <row r="56" spans="1:13" s="26" customFormat="1" ht="15" customHeight="1" x14ac:dyDescent="0.3">
      <c r="A56" s="37">
        <v>48</v>
      </c>
      <c r="B56" s="17"/>
      <c r="C56" s="51" t="e">
        <f>VLOOKUP(B56,Sheet2!$A$1:$C$59,2,FALSE)</f>
        <v>#N/A</v>
      </c>
      <c r="D56" s="51" t="e">
        <f>VLOOKUP(B56,Sheet2!$A$1:$C$59,3,FALSE)</f>
        <v>#N/A</v>
      </c>
      <c r="E56" s="5"/>
      <c r="F56" s="20"/>
      <c r="G56" s="20"/>
      <c r="H56" s="20"/>
      <c r="I56" s="22"/>
      <c r="J56" s="23"/>
      <c r="K56" s="24"/>
      <c r="L56" s="25"/>
      <c r="M56" s="17"/>
    </row>
    <row r="57" spans="1:13" s="26" customFormat="1" ht="15" customHeight="1" x14ac:dyDescent="0.3">
      <c r="A57" s="37">
        <v>49</v>
      </c>
      <c r="B57" s="17"/>
      <c r="C57" s="51" t="e">
        <f>VLOOKUP(B57,Sheet2!$A$1:$C$59,2,FALSE)</f>
        <v>#N/A</v>
      </c>
      <c r="D57" s="51" t="e">
        <f>VLOOKUP(B57,Sheet2!$A$1:$C$59,3,FALSE)</f>
        <v>#N/A</v>
      </c>
      <c r="E57" s="5"/>
      <c r="F57" s="20"/>
      <c r="G57" s="20"/>
      <c r="H57" s="20"/>
      <c r="I57" s="22"/>
      <c r="J57" s="23"/>
      <c r="K57" s="24"/>
      <c r="L57" s="25"/>
      <c r="M57" s="17"/>
    </row>
    <row r="58" spans="1:13" s="26" customFormat="1" ht="15" customHeight="1" x14ac:dyDescent="0.3">
      <c r="A58" s="37">
        <v>50</v>
      </c>
      <c r="B58" s="17"/>
      <c r="C58" s="51" t="e">
        <f>VLOOKUP(B58,Sheet2!$A$1:$C$59,2,FALSE)</f>
        <v>#N/A</v>
      </c>
      <c r="D58" s="51" t="e">
        <f>VLOOKUP(B58,Sheet2!$A$1:$C$59,3,FALSE)</f>
        <v>#N/A</v>
      </c>
      <c r="E58" s="5"/>
      <c r="F58" s="20"/>
      <c r="G58" s="20"/>
      <c r="H58" s="20"/>
      <c r="I58" s="22"/>
      <c r="J58" s="23"/>
      <c r="K58" s="24"/>
      <c r="L58" s="25"/>
      <c r="M58" s="17"/>
    </row>
    <row r="59" spans="1:13" s="26" customFormat="1" ht="16.149999999999999" customHeight="1" x14ac:dyDescent="0.3">
      <c r="A59" s="37">
        <v>51</v>
      </c>
      <c r="B59" s="17"/>
      <c r="C59" s="51" t="e">
        <f>VLOOKUP(B59,Sheet2!$A$1:$C$59,2,FALSE)</f>
        <v>#N/A</v>
      </c>
      <c r="D59" s="51" t="e">
        <f>VLOOKUP(B59,Sheet2!$A$1:$C$59,3,FALSE)</f>
        <v>#N/A</v>
      </c>
      <c r="E59" s="5"/>
      <c r="F59" s="20"/>
      <c r="G59" s="20"/>
      <c r="H59" s="20"/>
      <c r="I59" s="22"/>
      <c r="J59" s="23"/>
      <c r="K59" s="24"/>
      <c r="L59" s="25"/>
      <c r="M59" s="17"/>
    </row>
    <row r="60" spans="1:13" s="26" customFormat="1" ht="14.45" customHeight="1" x14ac:dyDescent="0.3">
      <c r="A60" s="37">
        <v>52</v>
      </c>
      <c r="B60" s="17"/>
      <c r="C60" s="51" t="e">
        <f>VLOOKUP(B60,Sheet2!$A$1:$C$59,2,FALSE)</f>
        <v>#N/A</v>
      </c>
      <c r="D60" s="51" t="e">
        <f>VLOOKUP(B60,Sheet2!$A$1:$C$59,3,FALSE)</f>
        <v>#N/A</v>
      </c>
      <c r="E60" s="5"/>
      <c r="F60" s="20"/>
      <c r="G60" s="20"/>
      <c r="H60" s="20"/>
      <c r="I60" s="29"/>
      <c r="J60" s="23"/>
      <c r="K60" s="24"/>
      <c r="L60" s="25"/>
      <c r="M60" s="17"/>
    </row>
    <row r="61" spans="1:13" s="26" customFormat="1" ht="14.45" customHeight="1" x14ac:dyDescent="0.3">
      <c r="A61" s="37">
        <v>53</v>
      </c>
      <c r="B61" s="17"/>
      <c r="C61" s="51" t="e">
        <f>VLOOKUP(B61,Sheet2!$A$1:$C$59,2,FALSE)</f>
        <v>#N/A</v>
      </c>
      <c r="D61" s="51" t="e">
        <f>VLOOKUP(B61,Sheet2!$A$1:$C$59,3,FALSE)</f>
        <v>#N/A</v>
      </c>
      <c r="E61" s="5"/>
      <c r="F61" s="20"/>
      <c r="G61" s="20"/>
      <c r="H61" s="20"/>
      <c r="I61" s="29"/>
      <c r="J61" s="23"/>
      <c r="K61" s="24"/>
      <c r="L61" s="25"/>
      <c r="M61" s="17"/>
    </row>
    <row r="62" spans="1:13" s="26" customFormat="1" ht="14.45" customHeight="1" x14ac:dyDescent="0.3">
      <c r="A62" s="37">
        <v>54</v>
      </c>
      <c r="B62" s="17"/>
      <c r="C62" s="51" t="e">
        <f>VLOOKUP(B62,Sheet2!$A$1:$C$59,2,FALSE)</f>
        <v>#N/A</v>
      </c>
      <c r="D62" s="51" t="e">
        <f>VLOOKUP(B62,Sheet2!$A$1:$C$59,3,FALSE)</f>
        <v>#N/A</v>
      </c>
      <c r="E62" s="5"/>
      <c r="F62" s="20"/>
      <c r="G62" s="20"/>
      <c r="H62" s="20"/>
      <c r="I62" s="29"/>
      <c r="J62" s="23"/>
      <c r="K62" s="24"/>
      <c r="L62" s="25"/>
      <c r="M62" s="17"/>
    </row>
    <row r="63" spans="1:13" s="26" customFormat="1" ht="15" customHeight="1" x14ac:dyDescent="0.3">
      <c r="A63" s="37">
        <v>55</v>
      </c>
      <c r="B63" s="17"/>
      <c r="C63" s="51" t="e">
        <f>VLOOKUP(B63,Sheet2!$A$1:$C$59,2,FALSE)</f>
        <v>#N/A</v>
      </c>
      <c r="D63" s="51" t="e">
        <f>VLOOKUP(B63,Sheet2!$A$1:$C$59,3,FALSE)</f>
        <v>#N/A</v>
      </c>
      <c r="E63" s="5"/>
      <c r="F63" s="20"/>
      <c r="G63" s="20"/>
      <c r="H63" s="20"/>
      <c r="I63" s="29"/>
      <c r="J63" s="23"/>
      <c r="K63" s="24"/>
      <c r="L63" s="25"/>
      <c r="M63" s="17"/>
    </row>
    <row r="64" spans="1:13" s="26" customFormat="1" ht="15" customHeight="1" x14ac:dyDescent="0.3">
      <c r="A64" s="37">
        <v>56</v>
      </c>
      <c r="B64" s="17"/>
      <c r="C64" s="51" t="e">
        <f>VLOOKUP(B64,Sheet2!$A$1:$C$59,2,FALSE)</f>
        <v>#N/A</v>
      </c>
      <c r="D64" s="51" t="e">
        <f>VLOOKUP(B64,Sheet2!$A$1:$C$59,3,FALSE)</f>
        <v>#N/A</v>
      </c>
      <c r="E64" s="5"/>
      <c r="F64" s="20"/>
      <c r="G64" s="20"/>
      <c r="H64" s="20"/>
      <c r="I64" s="29"/>
      <c r="J64" s="23"/>
      <c r="K64" s="24"/>
      <c r="L64" s="25"/>
      <c r="M64" s="17"/>
    </row>
    <row r="65" spans="1:13" s="26" customFormat="1" ht="15" customHeight="1" x14ac:dyDescent="0.3">
      <c r="A65" s="37">
        <v>57</v>
      </c>
      <c r="B65" s="17"/>
      <c r="C65" s="51" t="e">
        <f>VLOOKUP(B65,Sheet2!$A$1:$C$59,2,FALSE)</f>
        <v>#N/A</v>
      </c>
      <c r="D65" s="51" t="e">
        <f>VLOOKUP(B65,Sheet2!$A$1:$C$59,3,FALSE)</f>
        <v>#N/A</v>
      </c>
      <c r="E65" s="5"/>
      <c r="F65" s="20"/>
      <c r="G65" s="20"/>
      <c r="H65" s="20"/>
      <c r="I65" s="29"/>
      <c r="J65" s="23"/>
      <c r="K65" s="24"/>
      <c r="L65" s="25"/>
      <c r="M65" s="17"/>
    </row>
    <row r="66" spans="1:13" s="26" customFormat="1" ht="15" customHeight="1" x14ac:dyDescent="0.3">
      <c r="A66" s="37">
        <v>58</v>
      </c>
      <c r="B66" s="17"/>
      <c r="C66" s="51" t="e">
        <f>VLOOKUP(B66,Sheet2!$A$1:$C$59,2,FALSE)</f>
        <v>#N/A</v>
      </c>
      <c r="D66" s="51" t="e">
        <f>VLOOKUP(B66,Sheet2!$A$1:$C$59,3,FALSE)</f>
        <v>#N/A</v>
      </c>
      <c r="E66" s="5"/>
      <c r="F66" s="20"/>
      <c r="G66" s="20"/>
      <c r="H66" s="20"/>
      <c r="I66" s="29"/>
      <c r="J66" s="23"/>
      <c r="K66" s="24"/>
      <c r="L66" s="25"/>
      <c r="M66" s="17"/>
    </row>
    <row r="67" spans="1:13" s="26" customFormat="1" ht="15" customHeight="1" x14ac:dyDescent="0.3">
      <c r="A67" s="37">
        <v>59</v>
      </c>
      <c r="B67" s="17"/>
      <c r="C67" s="51" t="e">
        <f>VLOOKUP(B67,Sheet2!$A$1:$C$59,2,FALSE)</f>
        <v>#N/A</v>
      </c>
      <c r="D67" s="51" t="e">
        <f>VLOOKUP(B67,Sheet2!$A$1:$C$59,3,FALSE)</f>
        <v>#N/A</v>
      </c>
      <c r="E67" s="5"/>
      <c r="F67" s="20"/>
      <c r="G67" s="20"/>
      <c r="H67" s="20"/>
      <c r="I67" s="29"/>
      <c r="J67" s="23"/>
      <c r="K67" s="24"/>
      <c r="L67" s="25"/>
      <c r="M67" s="17"/>
    </row>
    <row r="68" spans="1:13" s="26" customFormat="1" ht="15" customHeight="1" x14ac:dyDescent="0.3">
      <c r="A68" s="37">
        <v>60</v>
      </c>
      <c r="B68" s="17"/>
      <c r="C68" s="51" t="e">
        <f>VLOOKUP(B68,Sheet2!$A$1:$C$59,2,FALSE)</f>
        <v>#N/A</v>
      </c>
      <c r="D68" s="51" t="e">
        <f>VLOOKUP(B68,Sheet2!$A$1:$C$59,3,FALSE)</f>
        <v>#N/A</v>
      </c>
      <c r="E68" s="5"/>
      <c r="F68" s="20"/>
      <c r="G68" s="20"/>
      <c r="H68" s="20"/>
      <c r="I68" s="22"/>
      <c r="J68" s="23"/>
      <c r="K68" s="24"/>
      <c r="L68" s="25"/>
      <c r="M68" s="17"/>
    </row>
    <row r="69" spans="1:13" s="26" customFormat="1" ht="15" customHeight="1" x14ac:dyDescent="0.3">
      <c r="A69" s="37">
        <v>61</v>
      </c>
      <c r="B69" s="17"/>
      <c r="C69" s="51" t="e">
        <f>VLOOKUP(B69,Sheet2!$A$1:$C$59,2,FALSE)</f>
        <v>#N/A</v>
      </c>
      <c r="D69" s="51" t="e">
        <f>VLOOKUP(B69,Sheet2!$A$1:$C$59,3,FALSE)</f>
        <v>#N/A</v>
      </c>
      <c r="E69" s="5"/>
      <c r="F69" s="20"/>
      <c r="G69" s="20"/>
      <c r="H69" s="20"/>
      <c r="I69" s="22"/>
      <c r="J69" s="23"/>
      <c r="K69" s="24"/>
      <c r="L69" s="25"/>
      <c r="M69" s="17"/>
    </row>
    <row r="70" spans="1:13" s="26" customFormat="1" ht="15" customHeight="1" x14ac:dyDescent="0.3">
      <c r="A70" s="37">
        <v>62</v>
      </c>
      <c r="B70" s="17"/>
      <c r="C70" s="51" t="e">
        <f>VLOOKUP(B70,Sheet2!$A$1:$C$59,2,FALSE)</f>
        <v>#N/A</v>
      </c>
      <c r="D70" s="51" t="e">
        <f>VLOOKUP(B70,Sheet2!$A$1:$C$59,3,FALSE)</f>
        <v>#N/A</v>
      </c>
      <c r="E70" s="5"/>
      <c r="F70" s="20"/>
      <c r="G70" s="20"/>
      <c r="H70" s="20"/>
      <c r="I70" s="22"/>
      <c r="J70" s="23"/>
      <c r="K70" s="24"/>
      <c r="L70" s="25"/>
      <c r="M70" s="17"/>
    </row>
    <row r="71" spans="1:13" s="26" customFormat="1" ht="15" customHeight="1" x14ac:dyDescent="0.3">
      <c r="A71" s="37">
        <v>63</v>
      </c>
      <c r="B71" s="17"/>
      <c r="C71" s="51" t="e">
        <f>VLOOKUP(B71,Sheet2!$A$1:$C$59,2,FALSE)</f>
        <v>#N/A</v>
      </c>
      <c r="D71" s="51" t="e">
        <f>VLOOKUP(B71,Sheet2!$A$1:$C$59,3,FALSE)</f>
        <v>#N/A</v>
      </c>
      <c r="E71" s="5"/>
      <c r="F71" s="20"/>
      <c r="G71" s="20"/>
      <c r="H71" s="20"/>
      <c r="I71" s="22"/>
      <c r="J71" s="23"/>
      <c r="K71" s="24"/>
      <c r="L71" s="25"/>
      <c r="M71" s="17"/>
    </row>
    <row r="72" spans="1:13" s="34" customFormat="1" ht="15" customHeight="1" x14ac:dyDescent="0.3">
      <c r="A72" s="37">
        <v>64</v>
      </c>
      <c r="B72" s="27"/>
      <c r="C72" s="51" t="e">
        <f>VLOOKUP(B72,Sheet2!$A$1:$C$59,2,FALSE)</f>
        <v>#N/A</v>
      </c>
      <c r="D72" s="51" t="e">
        <f>VLOOKUP(B72,Sheet2!$A$1:$C$59,3,FALSE)</f>
        <v>#N/A</v>
      </c>
      <c r="E72" s="5"/>
      <c r="F72" s="30"/>
      <c r="G72" s="30"/>
      <c r="H72" s="30"/>
      <c r="I72" s="29"/>
      <c r="J72" s="27"/>
      <c r="K72" s="31"/>
      <c r="L72" s="32"/>
      <c r="M72" s="33"/>
    </row>
    <row r="73" spans="1:13" s="34" customFormat="1" ht="15" customHeight="1" x14ac:dyDescent="0.3">
      <c r="A73" s="37">
        <v>65</v>
      </c>
      <c r="B73" s="27"/>
      <c r="C73" s="51" t="e">
        <f>VLOOKUP(B73,Sheet2!$A$1:$C$59,2,FALSE)</f>
        <v>#N/A</v>
      </c>
      <c r="D73" s="51" t="e">
        <f>VLOOKUP(B73,Sheet2!$A$1:$C$59,3,FALSE)</f>
        <v>#N/A</v>
      </c>
      <c r="E73" s="5"/>
      <c r="F73" s="30"/>
      <c r="G73" s="30"/>
      <c r="H73" s="30"/>
      <c r="I73" s="29"/>
      <c r="J73" s="23"/>
      <c r="K73" s="31"/>
      <c r="L73" s="32"/>
      <c r="M73" s="33"/>
    </row>
    <row r="74" spans="1:13" s="34" customFormat="1" ht="15" customHeight="1" x14ac:dyDescent="0.3">
      <c r="A74" s="37">
        <v>66</v>
      </c>
      <c r="B74" s="27"/>
      <c r="C74" s="51" t="e">
        <f>VLOOKUP(B74,Sheet2!$A$1:$C$59,2,FALSE)</f>
        <v>#N/A</v>
      </c>
      <c r="D74" s="51" t="e">
        <f>VLOOKUP(B74,Sheet2!$A$1:$C$59,3,FALSE)</f>
        <v>#N/A</v>
      </c>
      <c r="E74" s="5"/>
      <c r="F74" s="30"/>
      <c r="G74" s="30"/>
      <c r="H74" s="30"/>
      <c r="I74" s="29"/>
      <c r="J74" s="27"/>
      <c r="K74" s="31"/>
      <c r="L74" s="32"/>
      <c r="M74" s="33"/>
    </row>
    <row r="75" spans="1:13" s="34" customFormat="1" ht="15" customHeight="1" x14ac:dyDescent="0.3">
      <c r="A75" s="37">
        <v>67</v>
      </c>
      <c r="B75" s="27"/>
      <c r="C75" s="51" t="e">
        <f>VLOOKUP(B75,Sheet2!$A$1:$C$59,2,FALSE)</f>
        <v>#N/A</v>
      </c>
      <c r="D75" s="51" t="e">
        <f>VLOOKUP(B75,Sheet2!$A$1:$C$59,3,FALSE)</f>
        <v>#N/A</v>
      </c>
      <c r="E75" s="5"/>
      <c r="F75" s="30"/>
      <c r="G75" s="30"/>
      <c r="H75" s="30"/>
      <c r="I75" s="29"/>
      <c r="J75" s="27"/>
      <c r="K75" s="31"/>
      <c r="L75" s="32"/>
      <c r="M75" s="33"/>
    </row>
    <row r="76" spans="1:13" s="34" customFormat="1" ht="15" customHeight="1" x14ac:dyDescent="0.3">
      <c r="A76" s="37">
        <v>68</v>
      </c>
      <c r="B76" s="27"/>
      <c r="C76" s="51" t="e">
        <f>VLOOKUP(B76,Sheet2!$A$1:$C$59,2,FALSE)</f>
        <v>#N/A</v>
      </c>
      <c r="D76" s="51" t="e">
        <f>VLOOKUP(B76,Sheet2!$A$1:$C$59,3,FALSE)</f>
        <v>#N/A</v>
      </c>
      <c r="E76" s="5"/>
      <c r="F76" s="30"/>
      <c r="G76" s="30"/>
      <c r="H76" s="30"/>
      <c r="I76" s="29"/>
      <c r="J76" s="27"/>
      <c r="K76" s="31"/>
      <c r="L76" s="32"/>
      <c r="M76" s="33"/>
    </row>
    <row r="77" spans="1:13" s="34" customFormat="1" ht="15" customHeight="1" x14ac:dyDescent="0.3">
      <c r="A77" s="37">
        <v>69</v>
      </c>
      <c r="B77" s="27"/>
      <c r="C77" s="51" t="e">
        <f>VLOOKUP(B77,Sheet2!$A$1:$C$59,2,FALSE)</f>
        <v>#N/A</v>
      </c>
      <c r="D77" s="51" t="e">
        <f>VLOOKUP(B77,Sheet2!$A$1:$C$59,3,FALSE)</f>
        <v>#N/A</v>
      </c>
      <c r="E77" s="5"/>
      <c r="F77" s="30"/>
      <c r="G77" s="30"/>
      <c r="H77" s="30"/>
      <c r="I77" s="29"/>
      <c r="J77" s="23"/>
      <c r="K77" s="31"/>
      <c r="L77" s="32"/>
      <c r="M77" s="33"/>
    </row>
    <row r="78" spans="1:13" s="34" customFormat="1" ht="15" customHeight="1" x14ac:dyDescent="0.3">
      <c r="A78" s="37">
        <v>70</v>
      </c>
      <c r="B78" s="27"/>
      <c r="C78" s="51" t="e">
        <f>VLOOKUP(B78,Sheet2!$A$1:$C$59,2,FALSE)</f>
        <v>#N/A</v>
      </c>
      <c r="D78" s="51" t="e">
        <f>VLOOKUP(B78,Sheet2!$A$1:$C$59,3,FALSE)</f>
        <v>#N/A</v>
      </c>
      <c r="E78" s="5"/>
      <c r="F78" s="30"/>
      <c r="G78" s="30"/>
      <c r="H78" s="30"/>
      <c r="I78" s="29"/>
      <c r="J78" s="23"/>
      <c r="K78" s="31"/>
      <c r="L78" s="32"/>
      <c r="M78" s="33"/>
    </row>
    <row r="79" spans="1:13" s="34" customFormat="1" ht="15" customHeight="1" x14ac:dyDescent="0.3">
      <c r="A79" s="37">
        <v>71</v>
      </c>
      <c r="B79" s="27"/>
      <c r="C79" s="51" t="e">
        <f>VLOOKUP(B79,Sheet2!$A$1:$C$59,2,FALSE)</f>
        <v>#N/A</v>
      </c>
      <c r="D79" s="51" t="e">
        <f>VLOOKUP(B79,Sheet2!$A$1:$C$59,3,FALSE)</f>
        <v>#N/A</v>
      </c>
      <c r="E79" s="5"/>
      <c r="F79" s="30"/>
      <c r="G79" s="30"/>
      <c r="H79" s="30"/>
      <c r="I79" s="29"/>
      <c r="J79" s="23"/>
      <c r="K79" s="31"/>
      <c r="L79" s="32"/>
      <c r="M79" s="33"/>
    </row>
    <row r="80" spans="1:13" s="34" customFormat="1" ht="15" customHeight="1" x14ac:dyDescent="0.3">
      <c r="A80" s="37">
        <v>72</v>
      </c>
      <c r="B80" s="27"/>
      <c r="C80" s="51" t="e">
        <f>VLOOKUP(B80,Sheet2!$A$1:$C$59,2,FALSE)</f>
        <v>#N/A</v>
      </c>
      <c r="D80" s="51" t="e">
        <f>VLOOKUP(B80,Sheet2!$A$1:$C$59,3,FALSE)</f>
        <v>#N/A</v>
      </c>
      <c r="E80" s="21"/>
      <c r="F80" s="30"/>
      <c r="G80" s="30"/>
      <c r="H80" s="30"/>
      <c r="I80" s="29"/>
      <c r="J80" s="23"/>
      <c r="K80" s="31"/>
      <c r="L80" s="32"/>
      <c r="M80" s="33"/>
    </row>
    <row r="81" spans="1:13" s="34" customFormat="1" ht="15" customHeight="1" x14ac:dyDescent="0.3">
      <c r="A81" s="37">
        <v>73</v>
      </c>
      <c r="B81" s="27"/>
      <c r="C81" s="51" t="e">
        <f>VLOOKUP(B81,Sheet2!$A$1:$C$59,2,FALSE)</f>
        <v>#N/A</v>
      </c>
      <c r="D81" s="51" t="e">
        <f>VLOOKUP(B81,Sheet2!$A$1:$C$59,3,FALSE)</f>
        <v>#N/A</v>
      </c>
      <c r="E81" s="28"/>
      <c r="F81" s="30"/>
      <c r="G81" s="30"/>
      <c r="H81" s="30"/>
      <c r="I81" s="29"/>
      <c r="J81" s="23"/>
      <c r="K81" s="31"/>
      <c r="L81" s="32"/>
      <c r="M81" s="33"/>
    </row>
    <row r="82" spans="1:13" s="34" customFormat="1" ht="15" customHeight="1" x14ac:dyDescent="0.3">
      <c r="A82" s="37">
        <v>74</v>
      </c>
      <c r="B82" s="27"/>
      <c r="C82" s="51" t="e">
        <f>VLOOKUP(B82,Sheet2!$A$1:$C$59,2,FALSE)</f>
        <v>#N/A</v>
      </c>
      <c r="D82" s="51" t="e">
        <f>VLOOKUP(B82,Sheet2!$A$1:$C$59,3,FALSE)</f>
        <v>#N/A</v>
      </c>
      <c r="E82" s="5"/>
      <c r="F82" s="30"/>
      <c r="G82" s="30"/>
      <c r="H82" s="30"/>
      <c r="I82" s="29"/>
      <c r="J82" s="23"/>
      <c r="K82" s="31"/>
      <c r="L82" s="32"/>
      <c r="M82" s="33"/>
    </row>
    <row r="83" spans="1:13" s="34" customFormat="1" ht="15" customHeight="1" x14ac:dyDescent="0.3">
      <c r="A83" s="37">
        <v>75</v>
      </c>
      <c r="B83" s="27"/>
      <c r="C83" s="51" t="e">
        <f>VLOOKUP(B83,Sheet2!$A$1:$C$59,2,FALSE)</f>
        <v>#N/A</v>
      </c>
      <c r="D83" s="51" t="e">
        <f>VLOOKUP(B83,Sheet2!$A$1:$C$59,3,FALSE)</f>
        <v>#N/A</v>
      </c>
      <c r="E83" s="5"/>
      <c r="F83" s="30"/>
      <c r="G83" s="30"/>
      <c r="H83" s="30"/>
      <c r="I83" s="29"/>
      <c r="J83" s="23"/>
      <c r="K83" s="31"/>
      <c r="L83" s="32"/>
      <c r="M83" s="33"/>
    </row>
    <row r="84" spans="1:13" s="34" customFormat="1" ht="15" customHeight="1" x14ac:dyDescent="0.3">
      <c r="A84" s="37">
        <v>76</v>
      </c>
      <c r="B84" s="27"/>
      <c r="C84" s="51" t="e">
        <f>VLOOKUP(B84,Sheet2!$A$1:$C$59,2,FALSE)</f>
        <v>#N/A</v>
      </c>
      <c r="D84" s="51" t="e">
        <f>VLOOKUP(B84,Sheet2!$A$1:$C$59,3,FALSE)</f>
        <v>#N/A</v>
      </c>
      <c r="E84" s="5"/>
      <c r="F84" s="30"/>
      <c r="G84" s="30"/>
      <c r="H84" s="30"/>
      <c r="I84" s="29"/>
      <c r="J84" s="27"/>
      <c r="K84" s="31"/>
      <c r="L84" s="32"/>
      <c r="M84" s="33"/>
    </row>
    <row r="85" spans="1:13" s="34" customFormat="1" ht="15" customHeight="1" x14ac:dyDescent="0.3">
      <c r="A85" s="37">
        <v>77</v>
      </c>
      <c r="B85" s="27"/>
      <c r="C85" s="51" t="e">
        <f>VLOOKUP(B85,Sheet2!$A$1:$C$59,2,FALSE)</f>
        <v>#N/A</v>
      </c>
      <c r="D85" s="51" t="e">
        <f>VLOOKUP(B85,Sheet2!$A$1:$C$59,3,FALSE)</f>
        <v>#N/A</v>
      </c>
      <c r="E85" s="5"/>
      <c r="F85" s="30"/>
      <c r="G85" s="30"/>
      <c r="H85" s="30"/>
      <c r="I85" s="29"/>
      <c r="J85" s="27"/>
      <c r="K85" s="31"/>
      <c r="L85" s="32"/>
      <c r="M85" s="33"/>
    </row>
    <row r="86" spans="1:13" s="34" customFormat="1" ht="15" customHeight="1" x14ac:dyDescent="0.3">
      <c r="A86" s="37">
        <v>78</v>
      </c>
      <c r="B86" s="27"/>
      <c r="C86" s="51" t="e">
        <f>VLOOKUP(B86,Sheet2!$A$1:$C$59,2,FALSE)</f>
        <v>#N/A</v>
      </c>
      <c r="D86" s="51" t="e">
        <f>VLOOKUP(B86,Sheet2!$A$1:$C$59,3,FALSE)</f>
        <v>#N/A</v>
      </c>
      <c r="E86" s="5"/>
      <c r="F86" s="30"/>
      <c r="G86" s="30"/>
      <c r="H86" s="30"/>
      <c r="I86" s="29"/>
      <c r="J86" s="27"/>
      <c r="K86" s="31"/>
      <c r="L86" s="32"/>
      <c r="M86" s="33"/>
    </row>
    <row r="87" spans="1:13" s="34" customFormat="1" ht="15" customHeight="1" x14ac:dyDescent="0.3">
      <c r="A87" s="37">
        <v>79</v>
      </c>
      <c r="B87" s="27"/>
      <c r="C87" s="51" t="e">
        <f>VLOOKUP(B87,Sheet2!$A$1:$C$59,2,FALSE)</f>
        <v>#N/A</v>
      </c>
      <c r="D87" s="51" t="e">
        <f>VLOOKUP(B87,Sheet2!$A$1:$C$59,3,FALSE)</f>
        <v>#N/A</v>
      </c>
      <c r="E87" s="5"/>
      <c r="F87" s="30"/>
      <c r="G87" s="30"/>
      <c r="H87" s="30"/>
      <c r="I87" s="29"/>
      <c r="J87" s="27"/>
      <c r="K87" s="35"/>
      <c r="L87" s="32"/>
      <c r="M87" s="33"/>
    </row>
    <row r="88" spans="1:13" s="34" customFormat="1" ht="15" customHeight="1" x14ac:dyDescent="0.3">
      <c r="A88" s="37">
        <v>80</v>
      </c>
      <c r="B88" s="27"/>
      <c r="C88" s="51" t="e">
        <f>VLOOKUP(B88,Sheet2!$A$1:$C$59,2,FALSE)</f>
        <v>#N/A</v>
      </c>
      <c r="D88" s="51" t="e">
        <f>VLOOKUP(B88,Sheet2!$A$1:$C$59,3,FALSE)</f>
        <v>#N/A</v>
      </c>
      <c r="E88" s="5"/>
      <c r="F88" s="30"/>
      <c r="G88" s="30"/>
      <c r="H88" s="30"/>
      <c r="I88" s="29"/>
      <c r="J88" s="27"/>
      <c r="K88" s="35"/>
      <c r="L88" s="32"/>
      <c r="M88" s="33"/>
    </row>
    <row r="89" spans="1:13" s="34" customFormat="1" ht="15" customHeight="1" x14ac:dyDescent="0.3">
      <c r="A89" s="37">
        <v>81</v>
      </c>
      <c r="B89" s="30"/>
      <c r="C89" s="51" t="e">
        <f>VLOOKUP(B89,Sheet2!$A$1:$C$59,2,FALSE)</f>
        <v>#N/A</v>
      </c>
      <c r="D89" s="51" t="e">
        <f>VLOOKUP(B89,Sheet2!$A$1:$C$59,3,FALSE)</f>
        <v>#N/A</v>
      </c>
      <c r="E89" s="5"/>
      <c r="F89" s="30"/>
      <c r="G89" s="30"/>
      <c r="H89" s="30"/>
      <c r="I89" s="29"/>
      <c r="J89" s="27"/>
      <c r="K89" s="31"/>
      <c r="L89" s="32"/>
      <c r="M89" s="33"/>
    </row>
    <row r="90" spans="1:13" s="34" customFormat="1" ht="15" customHeight="1" x14ac:dyDescent="0.3">
      <c r="A90" s="37">
        <v>82</v>
      </c>
      <c r="B90" s="27"/>
      <c r="C90" s="51" t="e">
        <f>VLOOKUP(B90,Sheet2!$A$1:$C$59,2,FALSE)</f>
        <v>#N/A</v>
      </c>
      <c r="D90" s="51" t="e">
        <f>VLOOKUP(B90,Sheet2!$A$1:$C$59,3,FALSE)</f>
        <v>#N/A</v>
      </c>
      <c r="E90" s="5"/>
      <c r="F90" s="30"/>
      <c r="G90" s="30"/>
      <c r="H90" s="30"/>
      <c r="I90" s="29"/>
      <c r="J90" s="27"/>
      <c r="K90" s="31"/>
      <c r="L90" s="32"/>
      <c r="M90" s="33"/>
    </row>
    <row r="91" spans="1:13" s="34" customFormat="1" ht="15" customHeight="1" x14ac:dyDescent="0.3">
      <c r="A91" s="37">
        <v>83</v>
      </c>
      <c r="B91" s="27"/>
      <c r="C91" s="51" t="e">
        <f>VLOOKUP(B91,Sheet2!$A$1:$C$59,2,FALSE)</f>
        <v>#N/A</v>
      </c>
      <c r="D91" s="51" t="e">
        <f>VLOOKUP(B91,Sheet2!$A$1:$C$59,3,FALSE)</f>
        <v>#N/A</v>
      </c>
      <c r="E91" s="5"/>
      <c r="F91" s="30"/>
      <c r="G91" s="30"/>
      <c r="H91" s="70"/>
      <c r="I91" s="36"/>
      <c r="J91" s="27"/>
      <c r="K91" s="31"/>
      <c r="L91" s="32"/>
      <c r="M91" s="33"/>
    </row>
    <row r="92" spans="1:13" s="34" customFormat="1" ht="15" customHeight="1" x14ac:dyDescent="0.3">
      <c r="A92" s="37">
        <v>84</v>
      </c>
      <c r="B92" s="27"/>
      <c r="C92" s="51" t="e">
        <f>VLOOKUP(B92,Sheet2!$A$1:$C$59,2,FALSE)</f>
        <v>#N/A</v>
      </c>
      <c r="D92" s="51" t="e">
        <f>VLOOKUP(B92,Sheet2!$A$1:$C$59,3,FALSE)</f>
        <v>#N/A</v>
      </c>
      <c r="E92" s="5"/>
      <c r="F92" s="30"/>
      <c r="G92" s="30"/>
      <c r="H92" s="70"/>
      <c r="I92" s="36"/>
      <c r="J92" s="27"/>
      <c r="K92" s="31"/>
      <c r="L92" s="32"/>
      <c r="M92" s="33"/>
    </row>
    <row r="93" spans="1:13" s="34" customFormat="1" ht="15" customHeight="1" x14ac:dyDescent="0.3">
      <c r="A93" s="37">
        <v>85</v>
      </c>
      <c r="B93" s="27"/>
      <c r="C93" s="51" t="e">
        <f>VLOOKUP(B93,Sheet2!$A$1:$C$59,2,FALSE)</f>
        <v>#N/A</v>
      </c>
      <c r="D93" s="51" t="e">
        <f>VLOOKUP(B93,Sheet2!$A$1:$C$59,3,FALSE)</f>
        <v>#N/A</v>
      </c>
      <c r="E93" s="5"/>
      <c r="F93" s="30"/>
      <c r="G93" s="30"/>
      <c r="H93" s="70"/>
      <c r="I93" s="36"/>
      <c r="J93" s="27"/>
      <c r="K93" s="31"/>
      <c r="L93" s="32"/>
      <c r="M93" s="33"/>
    </row>
    <row r="94" spans="1:13" s="34" customFormat="1" ht="15" customHeight="1" x14ac:dyDescent="0.3">
      <c r="A94" s="37">
        <v>86</v>
      </c>
      <c r="B94" s="27"/>
      <c r="C94" s="51" t="e">
        <f>VLOOKUP(B94,Sheet2!$A$1:$C$59,2,FALSE)</f>
        <v>#N/A</v>
      </c>
      <c r="D94" s="51" t="e">
        <f>VLOOKUP(B94,Sheet2!$A$1:$C$59,3,FALSE)</f>
        <v>#N/A</v>
      </c>
      <c r="E94" s="5"/>
      <c r="F94" s="30"/>
      <c r="G94" s="30"/>
      <c r="H94" s="30"/>
      <c r="I94" s="29"/>
      <c r="J94" s="27"/>
      <c r="K94" s="31"/>
      <c r="L94" s="32"/>
      <c r="M94" s="33"/>
    </row>
    <row r="95" spans="1:13" s="34" customFormat="1" ht="15" customHeight="1" x14ac:dyDescent="0.3">
      <c r="A95" s="37">
        <v>87</v>
      </c>
      <c r="B95" s="27"/>
      <c r="C95" s="51" t="e">
        <f>VLOOKUP(B95,Sheet2!$A$1:$C$59,2,FALSE)</f>
        <v>#N/A</v>
      </c>
      <c r="D95" s="51" t="e">
        <f>VLOOKUP(B95,Sheet2!$A$1:$C$59,3,FALSE)</f>
        <v>#N/A</v>
      </c>
      <c r="E95" s="5"/>
      <c r="F95" s="30"/>
      <c r="G95" s="30"/>
      <c r="H95" s="30"/>
      <c r="I95" s="29"/>
      <c r="J95" s="27"/>
      <c r="K95" s="31"/>
      <c r="L95" s="32"/>
      <c r="M95" s="33"/>
    </row>
    <row r="96" spans="1:13" s="34" customFormat="1" ht="15" customHeight="1" x14ac:dyDescent="0.3">
      <c r="A96" s="37">
        <v>88</v>
      </c>
      <c r="B96" s="27"/>
      <c r="C96" s="51" t="e">
        <f>VLOOKUP(B96,Sheet2!$A$1:$C$59,2,FALSE)</f>
        <v>#N/A</v>
      </c>
      <c r="D96" s="51" t="e">
        <f>VLOOKUP(B96,Sheet2!$A$1:$C$59,3,FALSE)</f>
        <v>#N/A</v>
      </c>
      <c r="E96" s="5"/>
      <c r="F96" s="30"/>
      <c r="G96" s="30"/>
      <c r="H96" s="30"/>
      <c r="I96" s="29"/>
      <c r="J96" s="27"/>
      <c r="K96" s="31"/>
      <c r="L96" s="32"/>
      <c r="M96" s="33"/>
    </row>
    <row r="97" spans="1:13" s="34" customFormat="1" ht="15" customHeight="1" x14ac:dyDescent="0.3">
      <c r="A97" s="37">
        <v>89</v>
      </c>
      <c r="B97" s="27"/>
      <c r="C97" s="51" t="e">
        <f>VLOOKUP(B97,Sheet2!$A$1:$C$59,2,FALSE)</f>
        <v>#N/A</v>
      </c>
      <c r="D97" s="51" t="e">
        <f>VLOOKUP(B97,Sheet2!$A$1:$C$59,3,FALSE)</f>
        <v>#N/A</v>
      </c>
      <c r="E97" s="5"/>
      <c r="F97" s="30"/>
      <c r="G97" s="30"/>
      <c r="H97" s="30"/>
      <c r="I97" s="29"/>
      <c r="J97" s="27"/>
      <c r="K97" s="31"/>
      <c r="L97" s="32"/>
      <c r="M97" s="33"/>
    </row>
    <row r="98" spans="1:13" s="34" customFormat="1" ht="15" customHeight="1" x14ac:dyDescent="0.3">
      <c r="A98" s="37">
        <v>90</v>
      </c>
      <c r="B98" s="27"/>
      <c r="C98" s="51" t="e">
        <f>VLOOKUP(B98,Sheet2!$A$1:$C$59,2,FALSE)</f>
        <v>#N/A</v>
      </c>
      <c r="D98" s="51" t="e">
        <f>VLOOKUP(B98,Sheet2!$A$1:$C$59,3,FALSE)</f>
        <v>#N/A</v>
      </c>
      <c r="E98" s="5"/>
      <c r="F98" s="30"/>
      <c r="G98" s="30"/>
      <c r="H98" s="30"/>
      <c r="I98" s="29"/>
      <c r="J98" s="27"/>
      <c r="K98" s="31"/>
      <c r="L98" s="32"/>
      <c r="M98" s="33"/>
    </row>
    <row r="99" spans="1:13" s="34" customFormat="1" ht="15" customHeight="1" x14ac:dyDescent="0.3">
      <c r="A99" s="37">
        <v>91</v>
      </c>
      <c r="B99" s="27"/>
      <c r="C99" s="51" t="e">
        <f>VLOOKUP(B99,Sheet2!$A$1:$C$59,2,FALSE)</f>
        <v>#N/A</v>
      </c>
      <c r="D99" s="51" t="e">
        <f>VLOOKUP(B99,Sheet2!$A$1:$C$59,3,FALSE)</f>
        <v>#N/A</v>
      </c>
      <c r="E99" s="5"/>
      <c r="F99" s="30"/>
      <c r="G99" s="30"/>
      <c r="H99" s="30"/>
      <c r="I99" s="29"/>
      <c r="J99" s="27"/>
      <c r="K99" s="31"/>
      <c r="L99" s="32"/>
      <c r="M99" s="33"/>
    </row>
    <row r="100" spans="1:13" s="34" customFormat="1" ht="15" customHeight="1" x14ac:dyDescent="0.3">
      <c r="A100" s="37">
        <v>92</v>
      </c>
      <c r="B100" s="27"/>
      <c r="C100" s="51" t="e">
        <f>VLOOKUP(B100,Sheet2!$A$1:$C$59,2,FALSE)</f>
        <v>#N/A</v>
      </c>
      <c r="D100" s="51" t="e">
        <f>VLOOKUP(B100,Sheet2!$A$1:$C$59,3,FALSE)</f>
        <v>#N/A</v>
      </c>
      <c r="E100" s="5"/>
      <c r="F100" s="30"/>
      <c r="G100" s="30"/>
      <c r="H100" s="30"/>
      <c r="I100" s="29"/>
      <c r="J100" s="27"/>
      <c r="K100" s="31"/>
      <c r="L100" s="32"/>
      <c r="M100" s="33"/>
    </row>
    <row r="101" spans="1:13" s="34" customFormat="1" ht="15" customHeight="1" x14ac:dyDescent="0.3">
      <c r="A101" s="37">
        <v>93</v>
      </c>
      <c r="B101" s="27"/>
      <c r="C101" s="51" t="e">
        <f>VLOOKUP(B101,Sheet2!$A$1:$C$59,2,FALSE)</f>
        <v>#N/A</v>
      </c>
      <c r="D101" s="51" t="e">
        <f>VLOOKUP(B101,Sheet2!$A$1:$C$59,3,FALSE)</f>
        <v>#N/A</v>
      </c>
      <c r="E101" s="5"/>
      <c r="F101" s="30"/>
      <c r="G101" s="30"/>
      <c r="H101" s="30"/>
      <c r="I101" s="29"/>
      <c r="J101" s="27"/>
      <c r="K101" s="31"/>
      <c r="L101" s="32"/>
      <c r="M101" s="33"/>
    </row>
    <row r="102" spans="1:13" s="34" customFormat="1" ht="15" customHeight="1" x14ac:dyDescent="0.3">
      <c r="A102" s="37">
        <v>94</v>
      </c>
      <c r="B102" s="27"/>
      <c r="C102" s="51" t="e">
        <f>VLOOKUP(B102,Sheet2!$A$1:$C$59,2,FALSE)</f>
        <v>#N/A</v>
      </c>
      <c r="D102" s="51" t="e">
        <f>VLOOKUP(B102,Sheet2!$A$1:$C$59,3,FALSE)</f>
        <v>#N/A</v>
      </c>
      <c r="E102" s="5"/>
      <c r="F102" s="30"/>
      <c r="G102" s="30"/>
      <c r="H102" s="30"/>
      <c r="I102" s="29"/>
      <c r="J102" s="27"/>
      <c r="K102" s="31"/>
      <c r="L102" s="32"/>
      <c r="M102" s="33"/>
    </row>
    <row r="103" spans="1:13" s="34" customFormat="1" ht="15" customHeight="1" x14ac:dyDescent="0.3">
      <c r="A103" s="37">
        <v>95</v>
      </c>
      <c r="B103" s="27"/>
      <c r="C103" s="51" t="e">
        <f>VLOOKUP(B103,Sheet2!$A$1:$C$59,2,FALSE)</f>
        <v>#N/A</v>
      </c>
      <c r="D103" s="51" t="e">
        <f>VLOOKUP(B103,Sheet2!$A$1:$C$59,3,FALSE)</f>
        <v>#N/A</v>
      </c>
      <c r="E103" s="5"/>
      <c r="F103" s="30"/>
      <c r="G103" s="30"/>
      <c r="H103" s="30"/>
      <c r="I103" s="29"/>
      <c r="J103" s="27"/>
      <c r="K103" s="31"/>
      <c r="L103" s="32"/>
      <c r="M103" s="33"/>
    </row>
    <row r="104" spans="1:13" s="34" customFormat="1" ht="15" customHeight="1" x14ac:dyDescent="0.3">
      <c r="A104" s="37">
        <v>96</v>
      </c>
      <c r="B104" s="27"/>
      <c r="C104" s="51" t="e">
        <f>VLOOKUP(B104,Sheet2!$A$1:$C$59,2,FALSE)</f>
        <v>#N/A</v>
      </c>
      <c r="D104" s="51" t="e">
        <f>VLOOKUP(B104,Sheet2!$A$1:$C$59,3,FALSE)</f>
        <v>#N/A</v>
      </c>
      <c r="E104" s="5"/>
      <c r="F104" s="30"/>
      <c r="G104" s="30"/>
      <c r="H104" s="30"/>
      <c r="I104" s="29"/>
      <c r="J104" s="27"/>
      <c r="K104" s="31"/>
      <c r="L104" s="32"/>
      <c r="M104" s="33"/>
    </row>
    <row r="105" spans="1:13" s="34" customFormat="1" ht="15" customHeight="1" x14ac:dyDescent="0.3">
      <c r="A105" s="37">
        <v>97</v>
      </c>
      <c r="B105" s="27"/>
      <c r="C105" s="51" t="e">
        <f>VLOOKUP(B105,Sheet2!$A$1:$C$59,2,FALSE)</f>
        <v>#N/A</v>
      </c>
      <c r="D105" s="51" t="e">
        <f>VLOOKUP(B105,Sheet2!$A$1:$C$59,3,FALSE)</f>
        <v>#N/A</v>
      </c>
      <c r="E105" s="5"/>
      <c r="F105" s="30"/>
      <c r="G105" s="30"/>
      <c r="H105" s="30"/>
      <c r="I105" s="29"/>
      <c r="J105" s="27"/>
      <c r="K105" s="31"/>
      <c r="L105" s="32"/>
      <c r="M105" s="33"/>
    </row>
    <row r="106" spans="1:13" s="34" customFormat="1" ht="15" customHeight="1" x14ac:dyDescent="0.3">
      <c r="A106" s="37">
        <v>98</v>
      </c>
      <c r="B106" s="27"/>
      <c r="C106" s="51" t="e">
        <f>VLOOKUP(B106,Sheet2!$A$1:$C$59,2,FALSE)</f>
        <v>#N/A</v>
      </c>
      <c r="D106" s="51" t="e">
        <f>VLOOKUP(B106,Sheet2!$A$1:$C$59,3,FALSE)</f>
        <v>#N/A</v>
      </c>
      <c r="E106" s="5"/>
      <c r="F106" s="30"/>
      <c r="G106" s="30"/>
      <c r="H106" s="30"/>
      <c r="I106" s="29"/>
      <c r="J106" s="27"/>
      <c r="K106" s="31"/>
      <c r="L106" s="32"/>
      <c r="M106" s="33"/>
    </row>
    <row r="107" spans="1:13" s="34" customFormat="1" ht="15" customHeight="1" x14ac:dyDescent="0.3">
      <c r="A107" s="37">
        <v>99</v>
      </c>
      <c r="B107" s="27"/>
      <c r="C107" s="51" t="e">
        <f>VLOOKUP(B107,Sheet2!$A$1:$C$59,2,FALSE)</f>
        <v>#N/A</v>
      </c>
      <c r="D107" s="51" t="e">
        <f>VLOOKUP(B107,Sheet2!$A$1:$C$59,3,FALSE)</f>
        <v>#N/A</v>
      </c>
      <c r="E107" s="5"/>
      <c r="F107" s="30"/>
      <c r="G107" s="30"/>
      <c r="H107" s="30"/>
      <c r="I107" s="29"/>
      <c r="J107" s="27"/>
      <c r="K107" s="31"/>
      <c r="L107" s="32"/>
      <c r="M107" s="33"/>
    </row>
    <row r="108" spans="1:13" s="34" customFormat="1" ht="15" customHeight="1" x14ac:dyDescent="0.3">
      <c r="A108" s="37">
        <v>100</v>
      </c>
      <c r="B108" s="27"/>
      <c r="C108" s="51" t="e">
        <f>VLOOKUP(B108,Sheet2!$A$1:$C$59,2,FALSE)</f>
        <v>#N/A</v>
      </c>
      <c r="D108" s="51" t="e">
        <f>VLOOKUP(B108,Sheet2!$A$1:$C$59,3,FALSE)</f>
        <v>#N/A</v>
      </c>
      <c r="E108" s="5"/>
      <c r="F108" s="30"/>
      <c r="G108" s="30"/>
      <c r="H108" s="30"/>
      <c r="I108" s="29"/>
      <c r="J108" s="27"/>
      <c r="K108" s="31"/>
      <c r="L108" s="32"/>
      <c r="M108" s="33"/>
    </row>
    <row r="109" spans="1:13" s="6" customFormat="1" ht="15" customHeight="1" x14ac:dyDescent="0.3">
      <c r="A109" s="10" t="s">
        <v>2</v>
      </c>
      <c r="B109" s="10"/>
      <c r="C109" s="10"/>
      <c r="D109" s="10"/>
      <c r="E109" s="16"/>
      <c r="F109" s="10"/>
      <c r="G109" s="10"/>
      <c r="H109" s="10"/>
      <c r="I109" s="11"/>
      <c r="J109" s="10"/>
      <c r="K109" s="12">
        <f>SUM(K9:K108)</f>
        <v>210000</v>
      </c>
      <c r="L109" s="13"/>
      <c r="M109" s="14"/>
    </row>
  </sheetData>
  <mergeCells count="7">
    <mergeCell ref="A5:C5"/>
    <mergeCell ref="A6:C6"/>
    <mergeCell ref="A2:E2"/>
    <mergeCell ref="F2:M2"/>
    <mergeCell ref="A3:M3"/>
    <mergeCell ref="A4:J4"/>
    <mergeCell ref="K4:M4"/>
  </mergeCells>
  <phoneticPr fontId="2" type="noConversion"/>
  <pageMargins left="0.55118110236220474" right="0.51181102362204722" top="0.39370078740157483" bottom="0.39370078740157483" header="0" footer="0"/>
  <pageSetup paperSize="9" scale="53" fitToHeight="0" orientation="landscape" r:id="rId1"/>
  <ignoredErrors>
    <ignoredError sqref="C109:D110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Sheet2!$A$1:$A$47</xm:f>
          </x14:formula1>
          <xm:sqref>B9:B108</xm:sqref>
        </x14:dataValidation>
        <x14:dataValidation type="list" allowBlank="1" showInputMessage="1" showErrorMessage="1">
          <x14:formula1>
            <xm:f>Sheet2!$D$1:$D$6</xm:f>
          </x14:formula1>
          <xm:sqref>E9:E108</xm:sqref>
        </x14:dataValidation>
        <x14:dataValidation type="list" allowBlank="1" showInputMessage="1" showErrorMessage="1">
          <x14:formula1>
            <xm:f>Sheet2!$E$1:$E$3</xm:f>
          </x14:formula1>
          <xm:sqref>L9:L108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13" workbookViewId="0">
      <selection activeCell="B36" sqref="B36:C36"/>
    </sheetView>
  </sheetViews>
  <sheetFormatPr defaultRowHeight="16.5" x14ac:dyDescent="0.3"/>
  <cols>
    <col min="1" max="1" width="7.125" style="50" bestFit="1" customWidth="1"/>
    <col min="2" max="2" width="70.25" style="50" customWidth="1"/>
    <col min="3" max="3" width="65.875" style="50" customWidth="1"/>
    <col min="4" max="4" width="20.75" customWidth="1"/>
    <col min="5" max="5" width="8.375" bestFit="1" customWidth="1"/>
  </cols>
  <sheetData>
    <row r="1" spans="1:5" x14ac:dyDescent="0.3">
      <c r="A1" s="50" t="s">
        <v>70</v>
      </c>
      <c r="B1" s="48" t="s">
        <v>64</v>
      </c>
      <c r="C1" s="52" t="s">
        <v>118</v>
      </c>
      <c r="D1" s="67" t="s">
        <v>9</v>
      </c>
      <c r="E1" s="69" t="s">
        <v>123</v>
      </c>
    </row>
    <row r="2" spans="1:5" x14ac:dyDescent="0.3">
      <c r="A2" s="50" t="s">
        <v>71</v>
      </c>
      <c r="B2" s="48" t="s">
        <v>23</v>
      </c>
      <c r="C2" s="48" t="s">
        <v>24</v>
      </c>
      <c r="D2" s="68" t="s">
        <v>119</v>
      </c>
      <c r="E2" s="6" t="s">
        <v>124</v>
      </c>
    </row>
    <row r="3" spans="1:5" x14ac:dyDescent="0.3">
      <c r="A3" s="50" t="s">
        <v>72</v>
      </c>
      <c r="B3" s="48" t="s">
        <v>23</v>
      </c>
      <c r="C3" s="48" t="s">
        <v>25</v>
      </c>
      <c r="D3" s="68" t="s">
        <v>19</v>
      </c>
      <c r="E3" s="6" t="s">
        <v>151</v>
      </c>
    </row>
    <row r="4" spans="1:5" x14ac:dyDescent="0.3">
      <c r="A4" s="50" t="s">
        <v>73</v>
      </c>
      <c r="B4" s="49" t="s">
        <v>26</v>
      </c>
      <c r="C4" s="52" t="s">
        <v>118</v>
      </c>
      <c r="D4" s="68" t="s">
        <v>120</v>
      </c>
      <c r="E4" s="6"/>
    </row>
    <row r="5" spans="1:5" x14ac:dyDescent="0.3">
      <c r="A5" s="50" t="s">
        <v>74</v>
      </c>
      <c r="B5" s="48" t="s">
        <v>27</v>
      </c>
      <c r="C5" s="52" t="s">
        <v>118</v>
      </c>
      <c r="D5" s="68" t="s">
        <v>121</v>
      </c>
    </row>
    <row r="6" spans="1:5" x14ac:dyDescent="0.3">
      <c r="A6" s="50" t="s">
        <v>75</v>
      </c>
      <c r="B6" s="48" t="s">
        <v>27</v>
      </c>
      <c r="C6" s="52" t="s">
        <v>118</v>
      </c>
      <c r="D6" s="68" t="s">
        <v>122</v>
      </c>
    </row>
    <row r="7" spans="1:5" x14ac:dyDescent="0.3">
      <c r="A7" s="50" t="s">
        <v>76</v>
      </c>
      <c r="B7" s="48" t="s">
        <v>28</v>
      </c>
      <c r="C7" s="52" t="s">
        <v>118</v>
      </c>
      <c r="D7" s="47"/>
    </row>
    <row r="8" spans="1:5" x14ac:dyDescent="0.3">
      <c r="A8" s="50" t="s">
        <v>77</v>
      </c>
      <c r="B8" s="49" t="s">
        <v>29</v>
      </c>
      <c r="C8" s="52" t="s">
        <v>118</v>
      </c>
    </row>
    <row r="9" spans="1:5" x14ac:dyDescent="0.3">
      <c r="A9" s="50" t="s">
        <v>78</v>
      </c>
      <c r="B9" s="48" t="s">
        <v>30</v>
      </c>
      <c r="C9" s="52" t="s">
        <v>118</v>
      </c>
    </row>
    <row r="10" spans="1:5" x14ac:dyDescent="0.3">
      <c r="A10" s="50" t="s">
        <v>79</v>
      </c>
      <c r="B10" s="48" t="s">
        <v>31</v>
      </c>
      <c r="C10" s="52" t="s">
        <v>118</v>
      </c>
    </row>
    <row r="11" spans="1:5" x14ac:dyDescent="0.3">
      <c r="A11" s="50" t="s">
        <v>80</v>
      </c>
      <c r="B11" s="48" t="s">
        <v>32</v>
      </c>
      <c r="C11" s="52" t="s">
        <v>118</v>
      </c>
    </row>
    <row r="12" spans="1:5" x14ac:dyDescent="0.3">
      <c r="A12" s="50" t="s">
        <v>81</v>
      </c>
      <c r="B12" s="48" t="s">
        <v>33</v>
      </c>
      <c r="C12" s="48" t="s">
        <v>36</v>
      </c>
    </row>
    <row r="13" spans="1:5" ht="22.5" x14ac:dyDescent="0.3">
      <c r="A13" s="50" t="s">
        <v>82</v>
      </c>
      <c r="B13" s="48" t="s">
        <v>33</v>
      </c>
      <c r="C13" s="48" t="s">
        <v>37</v>
      </c>
    </row>
    <row r="14" spans="1:5" x14ac:dyDescent="0.3">
      <c r="A14" s="50" t="s">
        <v>83</v>
      </c>
      <c r="B14" s="49" t="s">
        <v>34</v>
      </c>
      <c r="C14" s="52" t="s">
        <v>118</v>
      </c>
    </row>
    <row r="15" spans="1:5" x14ac:dyDescent="0.3">
      <c r="A15" s="50" t="s">
        <v>84</v>
      </c>
      <c r="B15" s="49" t="s">
        <v>35</v>
      </c>
      <c r="C15" s="52" t="s">
        <v>118</v>
      </c>
    </row>
    <row r="16" spans="1:5" x14ac:dyDescent="0.3">
      <c r="A16" s="50" t="s">
        <v>85</v>
      </c>
      <c r="B16" s="49" t="s">
        <v>35</v>
      </c>
      <c r="C16" s="52" t="s">
        <v>118</v>
      </c>
    </row>
    <row r="17" spans="1:3" x14ac:dyDescent="0.3">
      <c r="A17" s="50" t="s">
        <v>86</v>
      </c>
      <c r="B17" s="49" t="s">
        <v>38</v>
      </c>
      <c r="C17" s="52" t="s">
        <v>118</v>
      </c>
    </row>
    <row r="18" spans="1:3" x14ac:dyDescent="0.3">
      <c r="A18" s="50" t="s">
        <v>87</v>
      </c>
      <c r="B18" s="48" t="s">
        <v>39</v>
      </c>
      <c r="C18" s="52" t="s">
        <v>118</v>
      </c>
    </row>
    <row r="19" spans="1:3" x14ac:dyDescent="0.3">
      <c r="A19" s="50" t="s">
        <v>88</v>
      </c>
      <c r="B19" s="48" t="s">
        <v>40</v>
      </c>
      <c r="C19" s="52" t="s">
        <v>118</v>
      </c>
    </row>
    <row r="20" spans="1:3" x14ac:dyDescent="0.3">
      <c r="A20" s="50" t="s">
        <v>89</v>
      </c>
      <c r="B20" s="48" t="s">
        <v>41</v>
      </c>
      <c r="C20" s="52" t="s">
        <v>118</v>
      </c>
    </row>
    <row r="21" spans="1:3" x14ac:dyDescent="0.3">
      <c r="A21" s="50" t="s">
        <v>90</v>
      </c>
      <c r="B21" s="48" t="s">
        <v>42</v>
      </c>
      <c r="C21" s="52" t="s">
        <v>118</v>
      </c>
    </row>
    <row r="22" spans="1:3" ht="22.5" x14ac:dyDescent="0.3">
      <c r="A22" s="50" t="s">
        <v>91</v>
      </c>
      <c r="B22" s="48" t="s">
        <v>43</v>
      </c>
      <c r="C22" s="48" t="s">
        <v>44</v>
      </c>
    </row>
    <row r="23" spans="1:3" x14ac:dyDescent="0.3">
      <c r="A23" s="50" t="s">
        <v>92</v>
      </c>
      <c r="B23" s="49" t="s">
        <v>116</v>
      </c>
      <c r="C23" s="52" t="s">
        <v>118</v>
      </c>
    </row>
    <row r="24" spans="1:3" x14ac:dyDescent="0.3">
      <c r="A24" s="50" t="s">
        <v>93</v>
      </c>
      <c r="B24" s="49" t="s">
        <v>45</v>
      </c>
      <c r="C24" s="52" t="s">
        <v>118</v>
      </c>
    </row>
    <row r="25" spans="1:3" x14ac:dyDescent="0.3">
      <c r="A25" s="50" t="s">
        <v>94</v>
      </c>
      <c r="B25" s="49" t="s">
        <v>46</v>
      </c>
      <c r="C25" s="52" t="s">
        <v>118</v>
      </c>
    </row>
    <row r="26" spans="1:3" x14ac:dyDescent="0.3">
      <c r="A26" s="50" t="s">
        <v>95</v>
      </c>
      <c r="B26" s="48" t="s">
        <v>47</v>
      </c>
      <c r="C26" s="52" t="s">
        <v>118</v>
      </c>
    </row>
    <row r="27" spans="1:3" x14ac:dyDescent="0.3">
      <c r="A27" s="50" t="s">
        <v>96</v>
      </c>
      <c r="B27" s="48" t="s">
        <v>48</v>
      </c>
      <c r="C27" s="52" t="s">
        <v>118</v>
      </c>
    </row>
    <row r="28" spans="1:3" x14ac:dyDescent="0.3">
      <c r="A28" s="50" t="s">
        <v>97</v>
      </c>
      <c r="B28" s="48" t="s">
        <v>49</v>
      </c>
      <c r="C28" s="52" t="s">
        <v>118</v>
      </c>
    </row>
    <row r="29" spans="1:3" x14ac:dyDescent="0.3">
      <c r="A29" s="50" t="s">
        <v>98</v>
      </c>
      <c r="B29" s="48" t="s">
        <v>50</v>
      </c>
      <c r="C29" s="52" t="s">
        <v>118</v>
      </c>
    </row>
    <row r="30" spans="1:3" x14ac:dyDescent="0.3">
      <c r="A30" s="50" t="s">
        <v>99</v>
      </c>
      <c r="B30" s="48" t="s">
        <v>51</v>
      </c>
      <c r="C30" s="52" t="s">
        <v>118</v>
      </c>
    </row>
    <row r="31" spans="1:3" x14ac:dyDescent="0.3">
      <c r="A31" s="50" t="s">
        <v>100</v>
      </c>
      <c r="B31" s="48" t="s">
        <v>52</v>
      </c>
      <c r="C31" s="52" t="s">
        <v>118</v>
      </c>
    </row>
    <row r="32" spans="1:3" x14ac:dyDescent="0.3">
      <c r="A32" s="50" t="s">
        <v>101</v>
      </c>
      <c r="B32" s="49" t="s">
        <v>53</v>
      </c>
      <c r="C32" s="52" t="s">
        <v>118</v>
      </c>
    </row>
    <row r="33" spans="1:3" x14ac:dyDescent="0.3">
      <c r="A33" s="50" t="s">
        <v>102</v>
      </c>
      <c r="B33" s="48" t="s">
        <v>54</v>
      </c>
      <c r="C33" s="48" t="s">
        <v>55</v>
      </c>
    </row>
    <row r="34" spans="1:3" x14ac:dyDescent="0.3">
      <c r="A34" s="50" t="s">
        <v>103</v>
      </c>
      <c r="B34" s="48" t="s">
        <v>17</v>
      </c>
      <c r="C34" s="49" t="s">
        <v>18</v>
      </c>
    </row>
    <row r="35" spans="1:3" x14ac:dyDescent="0.3">
      <c r="A35" s="50" t="s">
        <v>104</v>
      </c>
      <c r="B35" s="48" t="s">
        <v>17</v>
      </c>
      <c r="C35" s="48" t="s">
        <v>56</v>
      </c>
    </row>
    <row r="36" spans="1:3" x14ac:dyDescent="0.3">
      <c r="A36" s="50" t="s">
        <v>105</v>
      </c>
      <c r="B36" s="48" t="s">
        <v>17</v>
      </c>
      <c r="C36" s="48" t="s">
        <v>57</v>
      </c>
    </row>
    <row r="37" spans="1:3" x14ac:dyDescent="0.3">
      <c r="A37" s="50" t="s">
        <v>106</v>
      </c>
      <c r="B37" s="49" t="s">
        <v>58</v>
      </c>
      <c r="C37" s="52" t="s">
        <v>118</v>
      </c>
    </row>
    <row r="38" spans="1:3" x14ac:dyDescent="0.3">
      <c r="A38" s="50" t="s">
        <v>107</v>
      </c>
      <c r="B38" s="49" t="s">
        <v>59</v>
      </c>
      <c r="C38" s="52" t="s">
        <v>118</v>
      </c>
    </row>
    <row r="39" spans="1:3" x14ac:dyDescent="0.3">
      <c r="A39" s="50" t="s">
        <v>108</v>
      </c>
      <c r="B39" s="49" t="s">
        <v>60</v>
      </c>
      <c r="C39" s="52" t="s">
        <v>118</v>
      </c>
    </row>
    <row r="40" spans="1:3" x14ac:dyDescent="0.3">
      <c r="A40" s="50" t="s">
        <v>109</v>
      </c>
      <c r="B40" s="49" t="s">
        <v>61</v>
      </c>
      <c r="C40" s="52" t="s">
        <v>118</v>
      </c>
    </row>
    <row r="41" spans="1:3" x14ac:dyDescent="0.3">
      <c r="A41" s="50" t="s">
        <v>110</v>
      </c>
      <c r="B41" s="48" t="s">
        <v>62</v>
      </c>
      <c r="C41" s="48" t="s">
        <v>63</v>
      </c>
    </row>
    <row r="42" spans="1:3" x14ac:dyDescent="0.3">
      <c r="A42" s="50" t="s">
        <v>115</v>
      </c>
      <c r="B42" s="48" t="s">
        <v>22</v>
      </c>
      <c r="C42" s="52" t="s">
        <v>118</v>
      </c>
    </row>
    <row r="43" spans="1:3" x14ac:dyDescent="0.3">
      <c r="A43" s="50" t="s">
        <v>111</v>
      </c>
      <c r="B43" s="48" t="s">
        <v>65</v>
      </c>
      <c r="C43" s="52" t="s">
        <v>118</v>
      </c>
    </row>
    <row r="44" spans="1:3" x14ac:dyDescent="0.3">
      <c r="A44" s="50" t="s">
        <v>112</v>
      </c>
      <c r="B44" s="49" t="s">
        <v>66</v>
      </c>
      <c r="C44" s="52" t="s">
        <v>118</v>
      </c>
    </row>
    <row r="45" spans="1:3" x14ac:dyDescent="0.3">
      <c r="A45" s="50" t="s">
        <v>113</v>
      </c>
      <c r="B45" s="48" t="s">
        <v>67</v>
      </c>
      <c r="C45" s="52" t="s">
        <v>118</v>
      </c>
    </row>
    <row r="46" spans="1:3" x14ac:dyDescent="0.3">
      <c r="A46" s="50" t="s">
        <v>114</v>
      </c>
      <c r="B46" s="48" t="s">
        <v>68</v>
      </c>
      <c r="C46" s="52" t="s">
        <v>118</v>
      </c>
    </row>
    <row r="47" spans="1:3" x14ac:dyDescent="0.3">
      <c r="A47" s="50" t="s">
        <v>117</v>
      </c>
      <c r="B47" s="48" t="s">
        <v>69</v>
      </c>
      <c r="C47" s="52" t="s">
        <v>118</v>
      </c>
    </row>
    <row r="48" spans="1:3" x14ac:dyDescent="0.3">
      <c r="A48" s="50" t="s">
        <v>126</v>
      </c>
      <c r="B48" s="50" t="s">
        <v>127</v>
      </c>
      <c r="C48" s="52" t="s">
        <v>118</v>
      </c>
    </row>
    <row r="49" spans="1:3" x14ac:dyDescent="0.3">
      <c r="A49" s="50" t="s">
        <v>130</v>
      </c>
      <c r="B49" s="50" t="s">
        <v>131</v>
      </c>
      <c r="C49" s="52" t="s">
        <v>118</v>
      </c>
    </row>
    <row r="50" spans="1:3" x14ac:dyDescent="0.3">
      <c r="A50" s="50" t="s">
        <v>133</v>
      </c>
      <c r="B50" s="50" t="s">
        <v>135</v>
      </c>
      <c r="C50" s="52" t="s">
        <v>118</v>
      </c>
    </row>
    <row r="51" spans="1:3" x14ac:dyDescent="0.3">
      <c r="A51" s="50" t="s">
        <v>136</v>
      </c>
      <c r="B51" s="50" t="s">
        <v>137</v>
      </c>
      <c r="C51" s="52" t="s">
        <v>118</v>
      </c>
    </row>
    <row r="52" spans="1:3" x14ac:dyDescent="0.3">
      <c r="A52" s="50" t="s">
        <v>138</v>
      </c>
      <c r="B52" s="50" t="s">
        <v>139</v>
      </c>
      <c r="C52" s="52" t="s">
        <v>118</v>
      </c>
    </row>
    <row r="53" spans="1:3" x14ac:dyDescent="0.3">
      <c r="A53" s="50" t="s">
        <v>140</v>
      </c>
      <c r="B53" s="50" t="s">
        <v>141</v>
      </c>
      <c r="C53" s="52" t="s">
        <v>118</v>
      </c>
    </row>
    <row r="54" spans="1:3" x14ac:dyDescent="0.3">
      <c r="A54" s="50" t="s">
        <v>142</v>
      </c>
      <c r="B54" s="50" t="s">
        <v>143</v>
      </c>
      <c r="C54" s="52" t="s">
        <v>118</v>
      </c>
    </row>
    <row r="55" spans="1:3" x14ac:dyDescent="0.3">
      <c r="A55" s="50" t="s">
        <v>144</v>
      </c>
      <c r="B55" s="50" t="s">
        <v>145</v>
      </c>
      <c r="C55" s="50" t="s">
        <v>146</v>
      </c>
    </row>
    <row r="56" spans="1:3" x14ac:dyDescent="0.3">
      <c r="A56" s="50" t="s">
        <v>147</v>
      </c>
      <c r="B56" s="50" t="s">
        <v>148</v>
      </c>
      <c r="C56" s="52" t="s">
        <v>118</v>
      </c>
    </row>
    <row r="57" spans="1:3" x14ac:dyDescent="0.3">
      <c r="A57" s="50" t="s">
        <v>129</v>
      </c>
      <c r="B57" s="50" t="s">
        <v>128</v>
      </c>
      <c r="C57" s="52" t="s">
        <v>118</v>
      </c>
    </row>
    <row r="58" spans="1:3" x14ac:dyDescent="0.3">
      <c r="A58" s="50" t="s">
        <v>132</v>
      </c>
      <c r="B58" s="50" t="s">
        <v>134</v>
      </c>
      <c r="C58" s="52" t="s">
        <v>118</v>
      </c>
    </row>
    <row r="59" spans="1:3" x14ac:dyDescent="0.3">
      <c r="A59" s="50" t="s">
        <v>149</v>
      </c>
      <c r="B59" s="50" t="s">
        <v>150</v>
      </c>
      <c r="C59" s="52" t="s">
        <v>118</v>
      </c>
    </row>
  </sheetData>
  <sortState ref="A1:C59">
    <sortCondition ref="A1:A59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1.집행실적보고서</vt:lpstr>
      <vt:lpstr>Sheet2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하정호</dc:creator>
  <cp:lastModifiedBy>user</cp:lastModifiedBy>
  <cp:lastPrinted>2019-10-25T06:25:08Z</cp:lastPrinted>
  <dcterms:created xsi:type="dcterms:W3CDTF">2011-03-08T04:26:28Z</dcterms:created>
  <dcterms:modified xsi:type="dcterms:W3CDTF">2021-04-22T23:25:35Z</dcterms:modified>
</cp:coreProperties>
</file>